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fileSharing readOnlyRecommended="1"/>
  <workbookPr codeName="Ta_delovni_zvezek"/>
  <mc:AlternateContent xmlns:mc="http://schemas.openxmlformats.org/markup-compatibility/2006">
    <mc:Choice Requires="x15">
      <x15ac:absPath xmlns:x15ac="http://schemas.microsoft.com/office/spreadsheetml/2010/11/ac" url="C:\Users\Ema\Desktop\"/>
    </mc:Choice>
  </mc:AlternateContent>
  <xr:revisionPtr revIDLastSave="0" documentId="13_ncr:1_{A3DA946E-BFD1-44BC-A50F-DA586CBA42F8}" xr6:coauthVersionLast="47" xr6:coauthVersionMax="47" xr10:uidLastSave="{00000000-0000-0000-0000-000000000000}"/>
  <bookViews>
    <workbookView xWindow="-108" yWindow="-108" windowWidth="23256" windowHeight="12456" tabRatio="913" activeTab="1" xr2:uid="{FA8EE1CB-C044-4AA8-AB80-4B5510957EF3}"/>
  </bookViews>
  <sheets>
    <sheet name="21. Eko zamznjena zelenjava" sheetId="49" r:id="rId1"/>
    <sheet name="24.Eko piščančje  meso " sheetId="17" r:id="rId2"/>
    <sheet name="25.Eko mleko in izdelki" sheetId="33" r:id="rId3"/>
    <sheet name="28.Eko svinjsko meso" sheetId="18" r:id="rId4"/>
    <sheet name="30.Eko kruh" sheetId="36" r:id="rId5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49" l="1"/>
  <c r="I13" i="49" s="1"/>
  <c r="J12" i="49"/>
  <c r="I11" i="49"/>
  <c r="J11" i="49"/>
  <c r="I10" i="49"/>
  <c r="J10" i="49"/>
  <c r="I9" i="49"/>
  <c r="J9" i="49" s="1"/>
  <c r="I13" i="36"/>
  <c r="J13" i="36"/>
  <c r="I14" i="36"/>
  <c r="J14" i="36" s="1"/>
  <c r="I12" i="36"/>
  <c r="J12" i="36" s="1"/>
  <c r="I11" i="36"/>
  <c r="J11" i="36"/>
  <c r="I10" i="36"/>
  <c r="J10" i="36"/>
  <c r="I9" i="36"/>
  <c r="J9" i="36" s="1"/>
  <c r="J15" i="36" s="1"/>
  <c r="I14" i="33"/>
  <c r="J14" i="33"/>
  <c r="L14" i="33" s="1"/>
  <c r="I13" i="33"/>
  <c r="J13" i="33" s="1"/>
  <c r="L13" i="33" s="1"/>
  <c r="M13" i="33" s="1"/>
  <c r="I12" i="33"/>
  <c r="J12" i="33"/>
  <c r="M12" i="33" s="1"/>
  <c r="I11" i="33"/>
  <c r="J11" i="33" s="1"/>
  <c r="I10" i="33"/>
  <c r="J10" i="33"/>
  <c r="I9" i="33"/>
  <c r="J9" i="33" s="1"/>
  <c r="L9" i="33" s="1"/>
  <c r="I12" i="18"/>
  <c r="J12" i="18"/>
  <c r="I11" i="18"/>
  <c r="I13" i="18" s="1"/>
  <c r="I10" i="18"/>
  <c r="J10" i="18"/>
  <c r="I9" i="18"/>
  <c r="J9" i="18" s="1"/>
  <c r="I9" i="17"/>
  <c r="I10" i="17" s="1"/>
  <c r="L12" i="36"/>
  <c r="M12" i="36" s="1"/>
  <c r="L9" i="49"/>
  <c r="M9" i="49"/>
  <c r="L12" i="49"/>
  <c r="M12" i="49"/>
  <c r="L11" i="49"/>
  <c r="M11" i="49"/>
  <c r="L9" i="18"/>
  <c r="M9" i="18"/>
  <c r="L10" i="18"/>
  <c r="M14" i="33"/>
  <c r="J13" i="49"/>
  <c r="L10" i="49"/>
  <c r="L12" i="33"/>
  <c r="L10" i="33"/>
  <c r="J9" i="17" l="1"/>
  <c r="J10" i="17" s="1"/>
  <c r="L9" i="36"/>
  <c r="L12" i="18"/>
  <c r="M12" i="18"/>
  <c r="L10" i="36"/>
  <c r="M10" i="36"/>
  <c r="L13" i="49"/>
  <c r="L9" i="17"/>
  <c r="L10" i="17" s="1"/>
  <c r="L14" i="36"/>
  <c r="M14" i="36" s="1"/>
  <c r="J15" i="33"/>
  <c r="I15" i="36"/>
  <c r="J11" i="18"/>
  <c r="L11" i="33"/>
  <c r="L15" i="33" s="1"/>
  <c r="L13" i="36"/>
  <c r="M13" i="36"/>
  <c r="L11" i="36"/>
  <c r="M11" i="36"/>
  <c r="I15" i="33"/>
  <c r="M10" i="49"/>
  <c r="M13" i="49" s="1"/>
  <c r="M10" i="33"/>
  <c r="M9" i="33"/>
  <c r="M10" i="18"/>
  <c r="M9" i="17" l="1"/>
  <c r="M10" i="17" s="1"/>
  <c r="L15" i="36"/>
  <c r="M9" i="36"/>
  <c r="M15" i="36" s="1"/>
  <c r="M11" i="33"/>
  <c r="M15" i="33"/>
  <c r="L11" i="18"/>
  <c r="L13" i="18" s="1"/>
  <c r="J13" i="18"/>
  <c r="M11" i="18" l="1"/>
  <c r="M13" i="18" s="1"/>
</calcChain>
</file>

<file path=xl/sharedStrings.xml><?xml version="1.0" encoding="utf-8"?>
<sst xmlns="http://schemas.openxmlformats.org/spreadsheetml/2006/main" count="227" uniqueCount="82">
  <si>
    <t>Ponudnik:</t>
  </si>
  <si>
    <t>Zap.</t>
  </si>
  <si>
    <t>NAZIV IN VRSTA BLAGA – ŽIVIL</t>
  </si>
  <si>
    <t>Trgovsko ime artikla</t>
  </si>
  <si>
    <t>Vrsta</t>
  </si>
  <si>
    <t>Orient.</t>
  </si>
  <si>
    <t>ME</t>
  </si>
  <si>
    <t>%</t>
  </si>
  <si>
    <t>Znesek</t>
  </si>
  <si>
    <t>Stopnja</t>
  </si>
  <si>
    <t xml:space="preserve">Znak </t>
  </si>
  <si>
    <t>št.</t>
  </si>
  <si>
    <t>emb.</t>
  </si>
  <si>
    <t>kol.</t>
  </si>
  <si>
    <t>Rabata</t>
  </si>
  <si>
    <t>rabata</t>
  </si>
  <si>
    <t>brez DDV</t>
  </si>
  <si>
    <t>DDV</t>
  </si>
  <si>
    <t>z DDV</t>
  </si>
  <si>
    <t xml:space="preserve">kvalitete </t>
  </si>
  <si>
    <t>Kg</t>
  </si>
  <si>
    <t xml:space="preserve">kg </t>
  </si>
  <si>
    <t>SKUPAJ:</t>
  </si>
  <si>
    <t>Opombe:</t>
  </si>
  <si>
    <t xml:space="preserve">Vse meso mora biti konfekcionirano, zrezki potolčeni ali spuščeni skozi stejker, gramatura po naročilu +- 1dag.  </t>
  </si>
  <si>
    <t>Vso blago mora biti opremljeno z ustrezno deklaracijo.</t>
  </si>
  <si>
    <t xml:space="preserve">Živila,   ki ne ustrezajo naročenemu ali ne zadovljujejo zahtevani kvaliteti  se zavrnejo in jih je dobavitelj dolžan zamenjati v roku dveh ur od ure začetka reklamacije . </t>
  </si>
  <si>
    <t>V nasprotnem primeru  si pridružujemo  pravico  blago nabaviti pri dražjem dobavitelju  ali na trgu,  razliko v ceni krije  kršitelj pogodbe.</t>
  </si>
  <si>
    <t xml:space="preserve">Pridružujemo si pravico naročiti tudi artikle, ki niso v raspisni dokumentaciji. </t>
  </si>
  <si>
    <t xml:space="preserve">Dobavitel je dožan zagotoviti prejemanje naročil po elektronski  pošti </t>
  </si>
  <si>
    <t>Kraj in datum:</t>
  </si>
  <si>
    <t>žig</t>
  </si>
  <si>
    <t>NAZIV SKLOPA:</t>
  </si>
  <si>
    <t>Cena/ME</t>
  </si>
  <si>
    <t>V primeru da naročenega blaga ni na zalogi, je dobavitelj dolžan pravočasno obvestiti naročnika.</t>
  </si>
  <si>
    <t>L</t>
  </si>
  <si>
    <t>OPOMBE:</t>
  </si>
  <si>
    <t>SKUPAJ :</t>
  </si>
  <si>
    <t xml:space="preserve">Dobavitelj se obvezuje da bo v treh dneh po podpisu pogodbe na reverz dostavil 1 ustrezno  zamrzovalno skrinjo. Stroške servisov in popravil nosi pri normalni uporabi in vzdržvanju dobavitelj. </t>
  </si>
  <si>
    <t>Dostava blaga od 7 do 8 ure zjutraj oziroma po dogovuru in najkasneje en dan  po prejetem naročilu.</t>
  </si>
  <si>
    <t>Pridružujemo si pravico naročiti tudi artikle, ki niso v razpisni dokumentaciji. .</t>
  </si>
  <si>
    <t xml:space="preserve">Dobavitelj je dožan zagotoviti prejemanje naročil po E. pošti </t>
  </si>
  <si>
    <t>KG</t>
  </si>
  <si>
    <t>Varnost in kakovost živil(vpiše se interna številka priloženega certifikata</t>
  </si>
  <si>
    <t>Dobavitelj mora izpolnjevati zahteve HACCP sistema</t>
  </si>
  <si>
    <t>V primeru da naročenega blaga ni na zalogi je dobavitelj dolžan pravočasno obvestiti naročnika, oziroma najkasneje do 14 ure.</t>
  </si>
  <si>
    <t xml:space="preserve">piščanec celi </t>
  </si>
  <si>
    <t xml:space="preserve">Dostava blaga 2 krat tedensko  ali po dogovoru. </t>
  </si>
  <si>
    <t>SKLOP ŠT. 28</t>
  </si>
  <si>
    <t>Vso blago mora biti opremljeno z ustrezno dokumentacijo</t>
  </si>
  <si>
    <t>Dostava blaga po dogovoru</t>
  </si>
  <si>
    <t>EKO MLEKO IN MLECNI IZDELKI</t>
  </si>
  <si>
    <t xml:space="preserve">eko mleko </t>
  </si>
  <si>
    <t>eko jogurt navadni</t>
  </si>
  <si>
    <t>eko jogurt z sadnim dodatkom</t>
  </si>
  <si>
    <t>eko polnomastna skuta</t>
  </si>
  <si>
    <t xml:space="preserve">eko kisla smetana </t>
  </si>
  <si>
    <t>eko maslo</t>
  </si>
  <si>
    <t xml:space="preserve">Dostava blaga  po dogovoru in vsaj enkrat tedensko </t>
  </si>
  <si>
    <t>SKLOP ŠT. 24</t>
  </si>
  <si>
    <t>SKLOP ŠT. 25</t>
  </si>
  <si>
    <t>SKLOP ŠT. 30</t>
  </si>
  <si>
    <t>SKLOP št. 21</t>
  </si>
  <si>
    <t>EKO PIŠČANČJE MESO</t>
  </si>
  <si>
    <t>EKO ZAMRZNJENA ZELENJAVA</t>
  </si>
  <si>
    <t>Eko korenje rezano (kocke ali rezine in podobno)</t>
  </si>
  <si>
    <t xml:space="preserve">Eko cvetača </t>
  </si>
  <si>
    <t>Eko brokoli</t>
  </si>
  <si>
    <t xml:space="preserve">Eko špinača  pasirana </t>
  </si>
  <si>
    <t>EKO SVINJSKO MESO</t>
  </si>
  <si>
    <t xml:space="preserve">svinjsko pleče kocke </t>
  </si>
  <si>
    <t xml:space="preserve">svinjsko stegno zrezki </t>
  </si>
  <si>
    <t xml:space="preserve">svinjska rebra očiščena in razsekana </t>
  </si>
  <si>
    <t>svinjsko mleto pusto meso, iz plečeta</t>
  </si>
  <si>
    <t>Meso ki je narezano na kocke mora biti iz svinjskega ali govejega plečeta in brez vidne maščobe.</t>
  </si>
  <si>
    <t xml:space="preserve">EKO KRUH IN  PEKOVSKO PECIVO             </t>
  </si>
  <si>
    <t xml:space="preserve">EKO BELI  KRUH </t>
  </si>
  <si>
    <t xml:space="preserve">EKO PIRIN KRUH </t>
  </si>
  <si>
    <t>EKO OVSENI KRUH</t>
  </si>
  <si>
    <t xml:space="preserve">EKO BELO PECIVO   40-80 gr </t>
  </si>
  <si>
    <t xml:space="preserve">EKO OVSENO PECIVO   40-80 gr </t>
  </si>
  <si>
    <t xml:space="preserve">EKO AJDOV KRUH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</si>
</sst>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\ mmm"/>
  </numFmts>
  <fonts count="11" x14ac:knownFonts="1"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9"/>
      <name val="Times New Roman"/>
      <family val="1"/>
      <charset val="238"/>
    </font>
    <font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color indexed="10"/>
      <name val="Times New Roman"/>
      <family val="1"/>
      <charset val="238"/>
    </font>
    <font>
      <b/>
      <sz val="9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42"/>
      </patternFill>
    </fill>
    <fill>
      <patternFill patternType="solid">
        <fgColor indexed="26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4"/>
      </patternFill>
    </fill>
  </fills>
  <borders count="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hair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3" borderId="3" xfId="0" applyFont="1" applyFill="1" applyBorder="1" applyAlignment="1" applyProtection="1">
      <alignment vertical="center"/>
      <protection locked="0"/>
    </xf>
    <xf numFmtId="0" fontId="3" fillId="0" borderId="3" xfId="0" applyFont="1" applyBorder="1" applyAlignment="1">
      <alignment vertical="center"/>
    </xf>
    <xf numFmtId="4" fontId="3" fillId="3" borderId="3" xfId="0" applyNumberFormat="1" applyFont="1" applyFill="1" applyBorder="1" applyAlignment="1" applyProtection="1">
      <alignment vertical="center"/>
      <protection locked="0"/>
    </xf>
    <xf numFmtId="4" fontId="3" fillId="0" borderId="3" xfId="0" applyNumberFormat="1" applyFont="1" applyBorder="1" applyAlignment="1">
      <alignment vertical="center"/>
    </xf>
    <xf numFmtId="0" fontId="4" fillId="3" borderId="3" xfId="0" applyFont="1" applyFill="1" applyBorder="1" applyProtection="1">
      <protection locked="0"/>
    </xf>
    <xf numFmtId="0" fontId="7" fillId="0" borderId="3" xfId="0" applyFont="1" applyBorder="1" applyAlignment="1">
      <alignment vertical="center" wrapText="1"/>
    </xf>
    <xf numFmtId="4" fontId="7" fillId="0" borderId="3" xfId="0" applyNumberFormat="1" applyFont="1" applyBorder="1" applyAlignment="1">
      <alignment vertical="center"/>
    </xf>
    <xf numFmtId="4" fontId="7" fillId="0" borderId="3" xfId="0" applyNumberFormat="1" applyFont="1" applyBorder="1" applyAlignment="1" applyProtection="1">
      <alignment vertical="center"/>
      <protection locked="0"/>
    </xf>
    <xf numFmtId="0" fontId="6" fillId="0" borderId="0" xfId="0" applyFont="1" applyAlignment="1">
      <alignment vertical="center" wrapText="1"/>
    </xf>
    <xf numFmtId="0" fontId="3" fillId="0" borderId="0" xfId="0" applyFont="1" applyAlignment="1" applyProtection="1">
      <alignment vertical="center"/>
      <protection locked="0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3" fillId="3" borderId="4" xfId="0" applyFont="1" applyFill="1" applyBorder="1" applyAlignment="1" applyProtection="1">
      <alignment vertical="center" wrapText="1"/>
      <protection locked="0"/>
    </xf>
    <xf numFmtId="0" fontId="3" fillId="3" borderId="4" xfId="0" applyFont="1" applyFill="1" applyBorder="1" applyAlignment="1" applyProtection="1">
      <alignment vertical="center"/>
      <protection locked="0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vertical="center"/>
    </xf>
    <xf numFmtId="0" fontId="7" fillId="5" borderId="3" xfId="0" applyFont="1" applyFill="1" applyBorder="1" applyAlignment="1">
      <alignment vertical="center"/>
    </xf>
    <xf numFmtId="164" fontId="3" fillId="5" borderId="3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4" fontId="3" fillId="5" borderId="3" xfId="0" applyNumberFormat="1" applyFont="1" applyFill="1" applyBorder="1" applyAlignment="1">
      <alignment vertical="center"/>
    </xf>
    <xf numFmtId="4" fontId="7" fillId="5" borderId="3" xfId="0" applyNumberFormat="1" applyFont="1" applyFill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0" fontId="0" fillId="0" borderId="0" xfId="0" applyProtection="1">
      <protection locked="0"/>
    </xf>
    <xf numFmtId="4" fontId="3" fillId="0" borderId="3" xfId="0" applyNumberFormat="1" applyFont="1" applyBorder="1" applyAlignment="1" applyProtection="1">
      <alignment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0" fontId="7" fillId="4" borderId="0" xfId="0" applyFont="1" applyFill="1" applyAlignment="1">
      <alignment horizontal="center" vertical="center"/>
    </xf>
    <xf numFmtId="4" fontId="3" fillId="0" borderId="0" xfId="0" applyNumberFormat="1" applyFont="1" applyAlignment="1" applyProtection="1">
      <alignment vertical="center"/>
      <protection locked="0"/>
    </xf>
    <xf numFmtId="0" fontId="10" fillId="0" borderId="0" xfId="0" applyFont="1"/>
    <xf numFmtId="0" fontId="3" fillId="0" borderId="5" xfId="0" applyFont="1" applyBorder="1" applyAlignment="1">
      <alignment horizontal="center" vertical="center"/>
    </xf>
    <xf numFmtId="0" fontId="3" fillId="3" borderId="4" xfId="0" applyFont="1" applyFill="1" applyBorder="1" applyAlignment="1" applyProtection="1">
      <alignment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3" borderId="4" xfId="0" applyFont="1" applyFill="1" applyBorder="1" applyAlignment="1" applyProtection="1">
      <alignment vertical="center"/>
      <protection locked="0"/>
    </xf>
    <xf numFmtId="0" fontId="3" fillId="2" borderId="6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7E4B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BF1DE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2240E-717B-4233-9D39-BF6702BA6C4B}">
  <sheetPr codeName="List21"/>
  <dimension ref="A1:N22"/>
  <sheetViews>
    <sheetView zoomScaleNormal="100" workbookViewId="0">
      <selection activeCell="C17" sqref="C17"/>
    </sheetView>
  </sheetViews>
  <sheetFormatPr defaultRowHeight="13.2" x14ac:dyDescent="0.25"/>
  <cols>
    <col min="1" max="1" width="3.88671875" customWidth="1"/>
    <col min="2" max="2" width="37" customWidth="1"/>
    <col min="3" max="3" width="21.5546875" customWidth="1"/>
    <col min="4" max="4" width="6.44140625" customWidth="1"/>
    <col min="5" max="5" width="5.6640625" customWidth="1"/>
    <col min="6" max="6" width="6.33203125" customWidth="1"/>
    <col min="7" max="7" width="7.5546875" customWidth="1"/>
    <col min="8" max="8" width="5.44140625" customWidth="1"/>
    <col min="9" max="9" width="8.6640625" customWidth="1"/>
    <col min="10" max="10" width="10.88671875" customWidth="1"/>
    <col min="11" max="11" width="5.88671875" customWidth="1"/>
    <col min="12" max="12" width="9.33203125" customWidth="1"/>
    <col min="13" max="13" width="10.33203125" customWidth="1"/>
  </cols>
  <sheetData>
    <row r="1" spans="1:14" ht="15.6" x14ac:dyDescent="0.3">
      <c r="A1" s="12" t="s">
        <v>62</v>
      </c>
      <c r="B1" s="5"/>
      <c r="C1" s="8" t="s">
        <v>0</v>
      </c>
      <c r="D1" s="71"/>
      <c r="E1" s="71"/>
      <c r="F1" s="71"/>
      <c r="G1" s="71"/>
      <c r="H1" s="71"/>
      <c r="I1" s="71"/>
      <c r="J1" s="5"/>
      <c r="K1" s="5"/>
      <c r="L1" s="5"/>
      <c r="M1" s="5"/>
      <c r="N1" s="6"/>
    </row>
    <row r="2" spans="1:14" ht="15.6" x14ac:dyDescent="0.25">
      <c r="A2" s="12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0"/>
    </row>
    <row r="3" spans="1:14" ht="15.6" x14ac:dyDescent="0.3">
      <c r="A3" s="5" t="s">
        <v>32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15.6" x14ac:dyDescent="0.3">
      <c r="A4" s="12" t="s">
        <v>64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1:14" x14ac:dyDescent="0.25">
      <c r="A5" s="51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</row>
    <row r="6" spans="1:14" x14ac:dyDescent="0.25">
      <c r="A6" s="37" t="s">
        <v>1</v>
      </c>
      <c r="B6" s="72" t="s">
        <v>2</v>
      </c>
      <c r="C6" s="72" t="s">
        <v>3</v>
      </c>
      <c r="D6" s="37" t="s">
        <v>4</v>
      </c>
      <c r="E6" s="37" t="s">
        <v>5</v>
      </c>
      <c r="F6" s="72" t="s">
        <v>6</v>
      </c>
      <c r="G6" s="72" t="s">
        <v>33</v>
      </c>
      <c r="H6" s="37" t="s">
        <v>7</v>
      </c>
      <c r="I6" s="37" t="s">
        <v>8</v>
      </c>
      <c r="J6" s="37" t="s">
        <v>8</v>
      </c>
      <c r="K6" s="37" t="s">
        <v>9</v>
      </c>
      <c r="L6" s="37" t="s">
        <v>8</v>
      </c>
      <c r="M6" s="37" t="s">
        <v>8</v>
      </c>
      <c r="N6" s="14" t="s">
        <v>10</v>
      </c>
    </row>
    <row r="7" spans="1:14" x14ac:dyDescent="0.25">
      <c r="A7" s="37" t="s">
        <v>11</v>
      </c>
      <c r="B7" s="72"/>
      <c r="C7" s="72"/>
      <c r="D7" s="37" t="s">
        <v>12</v>
      </c>
      <c r="E7" s="37" t="s">
        <v>13</v>
      </c>
      <c r="F7" s="72"/>
      <c r="G7" s="72"/>
      <c r="H7" s="37" t="s">
        <v>14</v>
      </c>
      <c r="I7" s="37" t="s">
        <v>15</v>
      </c>
      <c r="J7" s="37" t="s">
        <v>16</v>
      </c>
      <c r="K7" s="37" t="s">
        <v>17</v>
      </c>
      <c r="L7" s="37" t="s">
        <v>17</v>
      </c>
      <c r="M7" s="37" t="s">
        <v>18</v>
      </c>
      <c r="N7" s="15" t="s">
        <v>19</v>
      </c>
    </row>
    <row r="8" spans="1:14" x14ac:dyDescent="0.25">
      <c r="A8" s="52"/>
      <c r="B8" s="53">
        <v>1</v>
      </c>
      <c r="C8" s="53">
        <v>2</v>
      </c>
      <c r="D8" s="53">
        <v>3</v>
      </c>
      <c r="E8" s="53">
        <v>4</v>
      </c>
      <c r="F8" s="53">
        <v>5</v>
      </c>
      <c r="G8" s="53">
        <v>6</v>
      </c>
      <c r="H8" s="53">
        <v>7</v>
      </c>
      <c r="I8" s="53">
        <v>8</v>
      </c>
      <c r="J8" s="53">
        <v>9</v>
      </c>
      <c r="K8" s="53">
        <v>10</v>
      </c>
      <c r="L8" s="53">
        <v>11</v>
      </c>
      <c r="M8" s="53">
        <v>12</v>
      </c>
      <c r="N8" s="16">
        <v>13</v>
      </c>
    </row>
    <row r="9" spans="1:14" x14ac:dyDescent="0.25">
      <c r="A9" s="17">
        <v>1</v>
      </c>
      <c r="B9" s="20" t="s">
        <v>65</v>
      </c>
      <c r="C9" s="19"/>
      <c r="D9" s="19"/>
      <c r="E9" s="20">
        <v>170</v>
      </c>
      <c r="F9" s="17" t="s">
        <v>20</v>
      </c>
      <c r="G9" s="21"/>
      <c r="H9" s="21"/>
      <c r="I9" s="22">
        <f>(E9*G9)*H9/100</f>
        <v>0</v>
      </c>
      <c r="J9" s="22">
        <f>(E9*G9)-I9</f>
        <v>0</v>
      </c>
      <c r="K9" s="21"/>
      <c r="L9" s="22">
        <f>J9*K9%</f>
        <v>0</v>
      </c>
      <c r="M9" s="22">
        <f>J9+L9</f>
        <v>0</v>
      </c>
      <c r="N9" s="23"/>
    </row>
    <row r="10" spans="1:14" x14ac:dyDescent="0.25">
      <c r="A10" s="17">
        <v>2</v>
      </c>
      <c r="B10" s="20" t="s">
        <v>66</v>
      </c>
      <c r="C10" s="19"/>
      <c r="D10" s="19"/>
      <c r="E10" s="20">
        <v>200</v>
      </c>
      <c r="F10" s="17" t="s">
        <v>20</v>
      </c>
      <c r="G10" s="21"/>
      <c r="H10" s="21"/>
      <c r="I10" s="22">
        <f>(E10*G10)*H10/100</f>
        <v>0</v>
      </c>
      <c r="J10" s="22">
        <f>(E10*G10)-I10</f>
        <v>0</v>
      </c>
      <c r="K10" s="21"/>
      <c r="L10" s="22">
        <f>J10*K10%</f>
        <v>0</v>
      </c>
      <c r="M10" s="22">
        <f>J10+L10</f>
        <v>0</v>
      </c>
      <c r="N10" s="23"/>
    </row>
    <row r="11" spans="1:14" x14ac:dyDescent="0.25">
      <c r="A11" s="17">
        <v>3</v>
      </c>
      <c r="B11" s="20" t="s">
        <v>67</v>
      </c>
      <c r="C11" s="19"/>
      <c r="D11" s="19"/>
      <c r="E11" s="20">
        <v>100</v>
      </c>
      <c r="F11" s="17" t="s">
        <v>20</v>
      </c>
      <c r="G11" s="21"/>
      <c r="H11" s="21"/>
      <c r="I11" s="22">
        <f>(E11*G11)*H11/100</f>
        <v>0</v>
      </c>
      <c r="J11" s="22">
        <f>(E11*G11)-I11</f>
        <v>0</v>
      </c>
      <c r="K11" s="21"/>
      <c r="L11" s="22">
        <f>J11*K11%</f>
        <v>0</v>
      </c>
      <c r="M11" s="22">
        <f>J11+L11</f>
        <v>0</v>
      </c>
      <c r="N11" s="23"/>
    </row>
    <row r="12" spans="1:14" x14ac:dyDescent="0.25">
      <c r="A12" s="17">
        <v>4</v>
      </c>
      <c r="B12" s="20" t="s">
        <v>68</v>
      </c>
      <c r="C12" s="19"/>
      <c r="D12" s="19"/>
      <c r="E12" s="20">
        <v>200</v>
      </c>
      <c r="F12" s="17" t="s">
        <v>20</v>
      </c>
      <c r="G12" s="21"/>
      <c r="H12" s="21"/>
      <c r="I12" s="22">
        <f>(E12*G12)*H12/100</f>
        <v>0</v>
      </c>
      <c r="J12" s="22">
        <f>(E12*G12)-I12</f>
        <v>0</v>
      </c>
      <c r="K12" s="21"/>
      <c r="L12" s="22">
        <f>J12*K12%</f>
        <v>0</v>
      </c>
      <c r="M12" s="22">
        <f>J12+L12</f>
        <v>0</v>
      </c>
      <c r="N12" s="23"/>
    </row>
    <row r="13" spans="1:14" x14ac:dyDescent="0.25">
      <c r="A13" s="54"/>
      <c r="B13" s="55" t="s">
        <v>37</v>
      </c>
      <c r="C13" s="55"/>
      <c r="D13" s="56"/>
      <c r="E13" s="54"/>
      <c r="F13" s="57"/>
      <c r="G13" s="58"/>
      <c r="H13" s="58"/>
      <c r="I13" s="59">
        <f>SUM(I9:I12)</f>
        <v>0</v>
      </c>
      <c r="J13" s="59">
        <f>SUM(J9:J12)</f>
        <v>0</v>
      </c>
      <c r="K13" s="59"/>
      <c r="L13" s="59">
        <f>SUM(L9:L12)</f>
        <v>0</v>
      </c>
      <c r="M13" s="59">
        <f>SUM(M9:M12)</f>
        <v>0</v>
      </c>
      <c r="N13" s="23"/>
    </row>
    <row r="14" spans="1:14" x14ac:dyDescent="0.25">
      <c r="A14" s="9"/>
      <c r="B14" s="51"/>
      <c r="C14" s="51"/>
      <c r="D14" s="13"/>
      <c r="E14" s="9"/>
      <c r="F14" s="9"/>
      <c r="G14" s="60"/>
      <c r="H14" s="60"/>
      <c r="I14" s="61"/>
      <c r="J14" s="61"/>
      <c r="K14" s="61"/>
      <c r="L14" s="61"/>
      <c r="M14" s="61"/>
    </row>
    <row r="15" spans="1:14" x14ac:dyDescent="0.25">
      <c r="A15" s="9"/>
      <c r="B15" s="51" t="s">
        <v>36</v>
      </c>
      <c r="C15" s="51"/>
      <c r="D15" s="13"/>
      <c r="E15" s="9"/>
      <c r="F15" s="9"/>
      <c r="G15" s="60"/>
      <c r="H15" s="60"/>
      <c r="I15" s="61"/>
      <c r="J15" s="61"/>
      <c r="K15" s="61"/>
      <c r="L15" s="61"/>
      <c r="M15" s="61"/>
    </row>
    <row r="16" spans="1:14" x14ac:dyDescent="0.25">
      <c r="A16" s="31"/>
      <c r="B16" s="73" t="s">
        <v>38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</row>
    <row r="17" spans="1:13" x14ac:dyDescent="0.25">
      <c r="A17" s="31"/>
      <c r="B17" s="31" t="s">
        <v>39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25">
      <c r="A18" s="9"/>
      <c r="B18" s="31" t="s">
        <v>40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5">
      <c r="A19" s="9"/>
      <c r="B19" s="31" t="s">
        <v>41</v>
      </c>
      <c r="C19" s="9"/>
      <c r="D19" s="13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25">
      <c r="A20" s="9"/>
      <c r="B20" s="31" t="s">
        <v>34</v>
      </c>
      <c r="C20" s="9"/>
      <c r="D20" s="13"/>
      <c r="E20" s="9"/>
      <c r="F20" s="9"/>
      <c r="G20" s="9"/>
      <c r="H20" s="9"/>
      <c r="I20" s="9"/>
      <c r="J20" s="9"/>
      <c r="K20" s="9"/>
      <c r="L20" s="9"/>
      <c r="M20" s="9"/>
    </row>
    <row r="21" spans="1:13" x14ac:dyDescent="0.25">
      <c r="A21" s="50"/>
      <c r="B21" s="13" t="s">
        <v>30</v>
      </c>
      <c r="C21" s="9"/>
      <c r="D21" s="9"/>
      <c r="E21" s="9"/>
      <c r="F21" s="9"/>
      <c r="G21" s="9" t="s">
        <v>31</v>
      </c>
      <c r="H21" s="9"/>
      <c r="I21" s="9"/>
      <c r="J21" s="9"/>
      <c r="K21" s="69" t="s">
        <v>0</v>
      </c>
      <c r="L21" s="69"/>
      <c r="M21" s="69"/>
    </row>
    <row r="22" spans="1:13" x14ac:dyDescent="0.25">
      <c r="A22" s="9"/>
      <c r="B22" s="34"/>
      <c r="C22" s="9"/>
      <c r="D22" s="9"/>
      <c r="E22" s="9"/>
      <c r="F22" s="9"/>
      <c r="G22" s="9"/>
      <c r="H22" s="9"/>
      <c r="I22" s="9"/>
      <c r="J22" s="9"/>
      <c r="K22" s="70"/>
      <c r="L22" s="70"/>
      <c r="M22" s="70"/>
    </row>
  </sheetData>
  <sheetProtection password="C456" sheet="1"/>
  <mergeCells count="8">
    <mergeCell ref="K21:M21"/>
    <mergeCell ref="K22:M22"/>
    <mergeCell ref="D1:I1"/>
    <mergeCell ref="B6:B7"/>
    <mergeCell ref="C6:C7"/>
    <mergeCell ref="F6:F7"/>
    <mergeCell ref="G6:G7"/>
    <mergeCell ref="B16:M16"/>
  </mergeCells>
  <pageMargins left="0.7" right="0.7" top="0.75" bottom="0.75" header="0.3" footer="0.3"/>
  <pageSetup paperSize="9" scale="9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FB1C2-92C8-40DC-A6E9-30D982E8B219}">
  <sheetPr codeName="List24"/>
  <dimension ref="A1:N20"/>
  <sheetViews>
    <sheetView tabSelected="1" zoomScaleNormal="100" workbookViewId="0">
      <selection activeCell="G11" sqref="G11:G12"/>
    </sheetView>
  </sheetViews>
  <sheetFormatPr defaultColWidth="8.5546875" defaultRowHeight="13.2" x14ac:dyDescent="0.25"/>
  <cols>
    <col min="1" max="1" width="3.6640625" style="1" customWidth="1"/>
    <col min="2" max="2" width="42.88671875" style="2" customWidth="1"/>
    <col min="3" max="3" width="14.88671875" customWidth="1"/>
    <col min="4" max="4" width="6.44140625" customWidth="1"/>
    <col min="5" max="5" width="5.6640625" customWidth="1"/>
    <col min="6" max="6" width="6.33203125" customWidth="1"/>
    <col min="7" max="7" width="7.5546875" customWidth="1"/>
    <col min="8" max="8" width="5.44140625" customWidth="1"/>
    <col min="9" max="9" width="8" customWidth="1"/>
    <col min="10" max="10" width="10.6640625" customWidth="1"/>
    <col min="11" max="11" width="5.88671875" customWidth="1"/>
    <col min="13" max="13" width="10.44140625" customWidth="1"/>
    <col min="14" max="14" width="12.6640625" style="63" customWidth="1"/>
  </cols>
  <sheetData>
    <row r="1" spans="1:14" ht="15.6" x14ac:dyDescent="0.3">
      <c r="A1" s="39"/>
      <c r="B1" s="40" t="s">
        <v>59</v>
      </c>
      <c r="C1" s="35"/>
      <c r="D1" s="36"/>
      <c r="E1" s="6"/>
      <c r="F1" s="6"/>
      <c r="G1" s="6"/>
      <c r="H1" s="6"/>
      <c r="I1" s="6"/>
      <c r="J1" s="6"/>
      <c r="K1" s="6"/>
      <c r="L1" s="6"/>
      <c r="M1" s="6"/>
      <c r="N1"/>
    </row>
    <row r="2" spans="1:14" ht="15.6" x14ac:dyDescent="0.25">
      <c r="A2" s="41"/>
      <c r="B2" s="4"/>
      <c r="C2" s="8" t="s">
        <v>0</v>
      </c>
      <c r="D2" s="74"/>
      <c r="E2" s="74"/>
      <c r="F2" s="74"/>
      <c r="G2" s="74"/>
      <c r="H2" s="74"/>
      <c r="I2" s="74"/>
      <c r="J2" s="5"/>
      <c r="K2" s="5"/>
      <c r="L2" s="5"/>
      <c r="M2" s="5"/>
      <c r="N2"/>
    </row>
    <row r="3" spans="1:14" ht="15.75" customHeight="1" x14ac:dyDescent="0.25">
      <c r="A3" s="41"/>
      <c r="B3" s="11" t="s">
        <v>32</v>
      </c>
      <c r="C3" s="5"/>
      <c r="D3" s="41"/>
      <c r="E3" s="5"/>
      <c r="F3" s="5"/>
      <c r="G3" s="5"/>
      <c r="H3" s="5"/>
      <c r="I3" s="5"/>
      <c r="J3" s="5"/>
      <c r="K3" s="5"/>
      <c r="L3" s="5"/>
      <c r="M3" s="5"/>
      <c r="N3" s="75" t="s">
        <v>43</v>
      </c>
    </row>
    <row r="4" spans="1:14" ht="15.6" x14ac:dyDescent="0.25">
      <c r="A4" s="42"/>
      <c r="B4" s="3" t="s">
        <v>63</v>
      </c>
      <c r="C4" s="5"/>
      <c r="D4" s="41"/>
      <c r="E4" s="5"/>
      <c r="F4" s="5"/>
      <c r="G4" s="5"/>
      <c r="H4" s="5"/>
      <c r="I4" s="5"/>
      <c r="J4" s="5"/>
      <c r="K4" s="5"/>
      <c r="L4" s="5"/>
      <c r="M4" s="5"/>
      <c r="N4" s="75"/>
    </row>
    <row r="5" spans="1:14" x14ac:dyDescent="0.25">
      <c r="A5" s="13"/>
      <c r="B5" s="7"/>
      <c r="C5" s="9"/>
      <c r="D5" s="13"/>
      <c r="E5" s="9"/>
      <c r="F5" s="9"/>
      <c r="G5" s="9"/>
      <c r="H5" s="9"/>
      <c r="I5" s="9"/>
      <c r="J5" s="9"/>
      <c r="K5" s="9"/>
      <c r="L5" s="9"/>
      <c r="M5" s="9"/>
      <c r="N5" s="75"/>
    </row>
    <row r="6" spans="1:14" ht="12.75" customHeight="1" x14ac:dyDescent="0.25">
      <c r="A6" s="14" t="s">
        <v>1</v>
      </c>
      <c r="B6" s="76" t="s">
        <v>2</v>
      </c>
      <c r="C6" s="72" t="s">
        <v>3</v>
      </c>
      <c r="D6" s="14" t="s">
        <v>4</v>
      </c>
      <c r="E6" s="14" t="s">
        <v>5</v>
      </c>
      <c r="F6" s="72" t="s">
        <v>6</v>
      </c>
      <c r="G6" s="72" t="s">
        <v>33</v>
      </c>
      <c r="H6" s="14" t="s">
        <v>7</v>
      </c>
      <c r="I6" s="14" t="s">
        <v>8</v>
      </c>
      <c r="J6" s="14" t="s">
        <v>8</v>
      </c>
      <c r="K6" s="14" t="s">
        <v>9</v>
      </c>
      <c r="L6" s="14" t="s">
        <v>8</v>
      </c>
      <c r="M6" s="14" t="s">
        <v>8</v>
      </c>
      <c r="N6" s="75"/>
    </row>
    <row r="7" spans="1:14" x14ac:dyDescent="0.25">
      <c r="A7" s="15" t="s">
        <v>11</v>
      </c>
      <c r="B7" s="76"/>
      <c r="C7" s="72"/>
      <c r="D7" s="15" t="s">
        <v>12</v>
      </c>
      <c r="E7" s="15" t="s">
        <v>13</v>
      </c>
      <c r="F7" s="72"/>
      <c r="G7" s="72"/>
      <c r="H7" s="15" t="s">
        <v>15</v>
      </c>
      <c r="I7" s="15" t="s">
        <v>15</v>
      </c>
      <c r="J7" s="15" t="s">
        <v>16</v>
      </c>
      <c r="K7" s="15" t="s">
        <v>17</v>
      </c>
      <c r="L7" s="15" t="s">
        <v>17</v>
      </c>
      <c r="M7" s="15" t="s">
        <v>18</v>
      </c>
      <c r="N7" s="75"/>
    </row>
    <row r="8" spans="1:14" x14ac:dyDescent="0.25">
      <c r="A8" s="43"/>
      <c r="B8" s="44">
        <v>1</v>
      </c>
      <c r="C8" s="45">
        <v>2</v>
      </c>
      <c r="D8" s="45">
        <v>3</v>
      </c>
      <c r="E8" s="46">
        <v>4</v>
      </c>
      <c r="F8" s="46">
        <v>5</v>
      </c>
      <c r="G8" s="46">
        <v>6</v>
      </c>
      <c r="H8" s="46">
        <v>7</v>
      </c>
      <c r="I8" s="46">
        <v>8</v>
      </c>
      <c r="J8" s="46">
        <v>9</v>
      </c>
      <c r="K8" s="46">
        <v>10</v>
      </c>
      <c r="L8" s="46">
        <v>11</v>
      </c>
      <c r="M8" s="46">
        <v>12</v>
      </c>
      <c r="N8" s="75"/>
    </row>
    <row r="9" spans="1:14" x14ac:dyDescent="0.25">
      <c r="A9" s="17">
        <v>1</v>
      </c>
      <c r="B9" s="18" t="s">
        <v>46</v>
      </c>
      <c r="C9" s="19"/>
      <c r="D9" s="47"/>
      <c r="E9" s="20">
        <v>1000</v>
      </c>
      <c r="F9" s="17" t="s">
        <v>42</v>
      </c>
      <c r="G9" s="21"/>
      <c r="H9" s="21"/>
      <c r="I9" s="22">
        <f>(E9*G9)*H9/100</f>
        <v>0</v>
      </c>
      <c r="J9" s="22">
        <f>(E9*G9)-I9</f>
        <v>0</v>
      </c>
      <c r="K9" s="21"/>
      <c r="L9" s="22">
        <f>J9*K9%</f>
        <v>0</v>
      </c>
      <c r="M9" s="22">
        <f>J9+L9</f>
        <v>0</v>
      </c>
      <c r="N9" s="64"/>
    </row>
    <row r="10" spans="1:14" x14ac:dyDescent="0.25">
      <c r="A10" s="17"/>
      <c r="B10" s="24" t="s">
        <v>22</v>
      </c>
      <c r="C10" s="38"/>
      <c r="D10" s="49"/>
      <c r="E10" s="38"/>
      <c r="F10" s="38"/>
      <c r="G10" s="25"/>
      <c r="H10" s="25"/>
      <c r="I10" s="25">
        <f>SUM(I9:I9)</f>
        <v>0</v>
      </c>
      <c r="J10" s="25">
        <f>SUM(J9:J9)</f>
        <v>0</v>
      </c>
      <c r="K10" s="25"/>
      <c r="L10" s="25">
        <f>SUM(L9:L9)</f>
        <v>0</v>
      </c>
      <c r="M10" s="25">
        <f>SUM(M9:M9)</f>
        <v>0</v>
      </c>
      <c r="N10" s="64"/>
    </row>
    <row r="11" spans="1:14" x14ac:dyDescent="0.25">
      <c r="A11" s="13"/>
      <c r="B11" s="62"/>
      <c r="C11" s="51"/>
      <c r="D11" s="66"/>
      <c r="E11" s="51"/>
      <c r="F11" s="51"/>
      <c r="G11" s="61"/>
      <c r="H11" s="61"/>
      <c r="I11" s="61"/>
      <c r="J11" s="61"/>
      <c r="K11" s="61"/>
      <c r="L11" s="61"/>
      <c r="M11" s="61"/>
      <c r="N11" s="67"/>
    </row>
    <row r="12" spans="1:14" x14ac:dyDescent="0.25">
      <c r="A12" s="13"/>
      <c r="B12" s="27" t="s">
        <v>23</v>
      </c>
      <c r="C12" s="51"/>
      <c r="D12" s="66"/>
      <c r="E12" s="51"/>
      <c r="F12" s="51"/>
      <c r="G12" s="61"/>
      <c r="H12" s="61"/>
      <c r="I12" s="61"/>
      <c r="J12" s="61"/>
      <c r="K12" s="61"/>
      <c r="L12" s="61"/>
      <c r="M12" s="61"/>
      <c r="N12" s="67"/>
    </row>
    <row r="13" spans="1:14" ht="12.75" customHeight="1" x14ac:dyDescent="0.25">
      <c r="A13" s="13"/>
      <c r="B13" s="27" t="s">
        <v>44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61"/>
      <c r="N13" s="67"/>
    </row>
    <row r="14" spans="1:14" ht="12.75" customHeight="1" x14ac:dyDescent="0.25">
      <c r="A14" s="13"/>
      <c r="B14" s="73" t="s">
        <v>25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61"/>
      <c r="N14" s="67"/>
    </row>
    <row r="15" spans="1:14" x14ac:dyDescent="0.25">
      <c r="A15" s="13"/>
      <c r="B15" s="31" t="s">
        <v>26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61"/>
      <c r="N15" s="67"/>
    </row>
    <row r="16" spans="1:14" x14ac:dyDescent="0.25">
      <c r="A16" s="13"/>
      <c r="B16" s="31" t="s">
        <v>27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61"/>
      <c r="N16" s="67"/>
    </row>
    <row r="17" spans="1:14" x14ac:dyDescent="0.25">
      <c r="A17" s="13"/>
      <c r="B17" s="27" t="s">
        <v>47</v>
      </c>
      <c r="C17" s="51"/>
      <c r="D17" s="66"/>
      <c r="E17" s="51"/>
      <c r="F17" s="51"/>
      <c r="G17" s="61"/>
      <c r="H17" s="61"/>
      <c r="I17" s="61"/>
      <c r="J17" s="61"/>
      <c r="K17" s="61"/>
      <c r="L17" s="61"/>
      <c r="M17" s="61"/>
      <c r="N17" s="67"/>
    </row>
    <row r="18" spans="1:14" x14ac:dyDescent="0.25">
      <c r="A18" s="13"/>
      <c r="B18" s="62"/>
      <c r="C18" s="51"/>
      <c r="D18" s="66"/>
      <c r="E18" s="51"/>
      <c r="F18" s="51"/>
      <c r="G18" s="61"/>
      <c r="H18" s="61"/>
      <c r="I18" s="61"/>
      <c r="J18" s="61"/>
      <c r="K18" s="61"/>
      <c r="L18" s="61"/>
      <c r="M18" s="61"/>
      <c r="N18" s="67"/>
    </row>
    <row r="19" spans="1:14" x14ac:dyDescent="0.25">
      <c r="A19" s="13"/>
      <c r="B19" s="13" t="s">
        <v>30</v>
      </c>
      <c r="C19" s="9"/>
      <c r="D19" s="13"/>
      <c r="E19" s="9"/>
      <c r="F19" s="9"/>
      <c r="G19" s="29" t="s">
        <v>31</v>
      </c>
      <c r="H19" s="29"/>
      <c r="I19" s="29"/>
      <c r="J19" s="29"/>
      <c r="K19" s="29" t="s">
        <v>0</v>
      </c>
      <c r="L19" s="29"/>
    </row>
    <row r="20" spans="1:14" ht="12.75" customHeight="1" x14ac:dyDescent="0.25">
      <c r="A20" s="13"/>
      <c r="B20" s="33"/>
      <c r="C20" s="9"/>
      <c r="D20" s="9"/>
      <c r="E20" s="9"/>
      <c r="F20" s="9"/>
      <c r="G20" s="9"/>
      <c r="H20" s="9"/>
      <c r="I20" s="9"/>
      <c r="J20" s="70"/>
      <c r="K20" s="70"/>
      <c r="L20" s="70"/>
    </row>
  </sheetData>
  <sheetProtection algorithmName="SHA-512" hashValue="WqUKhfrp/CSW05ZZNZq/AwzMAf+fDnRSGFLMufCT+daQ/Qwem6wJ2wrnLlXIPIdOjDJbNa1ZTuIzhlyVr2PWhA==" saltValue="NGng7MJ6cbTIzRxpZvMITQ==" spinCount="100000" sheet="1"/>
  <mergeCells count="8">
    <mergeCell ref="B14:L14"/>
    <mergeCell ref="J20:L20"/>
    <mergeCell ref="D2:I2"/>
    <mergeCell ref="N3:N8"/>
    <mergeCell ref="B6:B7"/>
    <mergeCell ref="C6:C7"/>
    <mergeCell ref="F6:F7"/>
    <mergeCell ref="G6:G7"/>
  </mergeCells>
  <pageMargins left="0.7" right="0.7" top="0.75" bottom="0.75" header="0.51180555555555551" footer="0.51180555555555551"/>
  <pageSetup paperSize="9" scale="89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5D1DA-AF2A-4E5E-AAE0-0D8E772A22E1}">
  <sheetPr codeName="List25"/>
  <dimension ref="A1:N23"/>
  <sheetViews>
    <sheetView zoomScaleNormal="100" workbookViewId="0">
      <selection activeCell="C17" sqref="C17"/>
    </sheetView>
  </sheetViews>
  <sheetFormatPr defaultRowHeight="13.2" x14ac:dyDescent="0.25"/>
  <cols>
    <col min="1" max="1" width="3.6640625" style="1" customWidth="1"/>
    <col min="2" max="2" width="42.88671875" style="2" customWidth="1"/>
    <col min="3" max="3" width="14.88671875" customWidth="1"/>
    <col min="4" max="4" width="6.44140625" customWidth="1"/>
    <col min="5" max="5" width="5.6640625" customWidth="1"/>
    <col min="6" max="6" width="6.33203125" customWidth="1"/>
    <col min="7" max="7" width="7.5546875" customWidth="1"/>
    <col min="8" max="8" width="5.44140625" customWidth="1"/>
    <col min="9" max="9" width="8" customWidth="1"/>
    <col min="10" max="10" width="10.6640625" customWidth="1"/>
    <col min="11" max="11" width="5.88671875" customWidth="1"/>
    <col min="12" max="12" width="8.5546875" customWidth="1"/>
    <col min="13" max="13" width="10.44140625" customWidth="1"/>
    <col min="14" max="14" width="12.6640625" style="63" customWidth="1"/>
  </cols>
  <sheetData>
    <row r="1" spans="1:14" ht="15.6" x14ac:dyDescent="0.3">
      <c r="A1" s="39"/>
      <c r="B1" s="40" t="s">
        <v>60</v>
      </c>
      <c r="C1" s="35"/>
      <c r="D1" s="36"/>
      <c r="E1" s="6"/>
      <c r="F1" s="6"/>
      <c r="G1" s="6"/>
      <c r="H1" s="6"/>
      <c r="I1" s="6"/>
      <c r="J1" s="6"/>
      <c r="K1" s="6"/>
      <c r="L1" s="6"/>
      <c r="M1" s="6"/>
      <c r="N1"/>
    </row>
    <row r="2" spans="1:14" ht="15.6" x14ac:dyDescent="0.25">
      <c r="A2" s="41"/>
      <c r="B2" s="4"/>
      <c r="C2" s="8" t="s">
        <v>0</v>
      </c>
      <c r="D2" s="74"/>
      <c r="E2" s="74"/>
      <c r="F2" s="74"/>
      <c r="G2" s="74"/>
      <c r="H2" s="74"/>
      <c r="I2" s="74"/>
      <c r="J2" s="5"/>
      <c r="K2" s="5"/>
      <c r="L2" s="5"/>
      <c r="M2" s="5"/>
      <c r="N2"/>
    </row>
    <row r="3" spans="1:14" ht="15.6" x14ac:dyDescent="0.25">
      <c r="A3" s="41"/>
      <c r="B3" s="11" t="s">
        <v>32</v>
      </c>
      <c r="C3" s="5"/>
      <c r="D3" s="41"/>
      <c r="E3" s="5"/>
      <c r="F3" s="5"/>
      <c r="G3" s="5"/>
      <c r="H3" s="5"/>
      <c r="I3" s="5"/>
      <c r="J3" s="5"/>
      <c r="K3" s="5"/>
      <c r="L3" s="5"/>
      <c r="M3" s="5"/>
      <c r="N3" s="75" t="s">
        <v>43</v>
      </c>
    </row>
    <row r="4" spans="1:14" ht="15.6" x14ac:dyDescent="0.25">
      <c r="A4" s="42"/>
      <c r="B4" s="3" t="s">
        <v>51</v>
      </c>
      <c r="C4" s="5"/>
      <c r="D4" s="41"/>
      <c r="E4" s="5"/>
      <c r="F4" s="5"/>
      <c r="G4" s="5"/>
      <c r="H4" s="5"/>
      <c r="I4" s="5"/>
      <c r="J4" s="5"/>
      <c r="K4" s="5"/>
      <c r="L4" s="5"/>
      <c r="M4" s="5"/>
      <c r="N4" s="75"/>
    </row>
    <row r="5" spans="1:14" x14ac:dyDescent="0.25">
      <c r="A5" s="13"/>
      <c r="B5" s="7"/>
      <c r="C5" s="9"/>
      <c r="D5" s="13"/>
      <c r="E5" s="9"/>
      <c r="F5" s="9"/>
      <c r="G5" s="9"/>
      <c r="H5" s="9"/>
      <c r="I5" s="9"/>
      <c r="J5" s="9"/>
      <c r="K5" s="9"/>
      <c r="L5" s="9"/>
      <c r="M5" s="9"/>
      <c r="N5" s="75"/>
    </row>
    <row r="6" spans="1:14" x14ac:dyDescent="0.25">
      <c r="A6" s="14" t="s">
        <v>1</v>
      </c>
      <c r="B6" s="76" t="s">
        <v>2</v>
      </c>
      <c r="C6" s="72" t="s">
        <v>3</v>
      </c>
      <c r="D6" s="14" t="s">
        <v>4</v>
      </c>
      <c r="E6" s="14" t="s">
        <v>5</v>
      </c>
      <c r="F6" s="72" t="s">
        <v>6</v>
      </c>
      <c r="G6" s="72" t="s">
        <v>33</v>
      </c>
      <c r="H6" s="14" t="s">
        <v>7</v>
      </c>
      <c r="I6" s="14" t="s">
        <v>8</v>
      </c>
      <c r="J6" s="14" t="s">
        <v>8</v>
      </c>
      <c r="K6" s="14" t="s">
        <v>9</v>
      </c>
      <c r="L6" s="14" t="s">
        <v>8</v>
      </c>
      <c r="M6" s="14" t="s">
        <v>8</v>
      </c>
      <c r="N6" s="75"/>
    </row>
    <row r="7" spans="1:14" x14ac:dyDescent="0.25">
      <c r="A7" s="15" t="s">
        <v>11</v>
      </c>
      <c r="B7" s="76"/>
      <c r="C7" s="72"/>
      <c r="D7" s="15" t="s">
        <v>12</v>
      </c>
      <c r="E7" s="15" t="s">
        <v>13</v>
      </c>
      <c r="F7" s="72"/>
      <c r="G7" s="72"/>
      <c r="H7" s="15" t="s">
        <v>15</v>
      </c>
      <c r="I7" s="15" t="s">
        <v>15</v>
      </c>
      <c r="J7" s="15" t="s">
        <v>16</v>
      </c>
      <c r="K7" s="15" t="s">
        <v>17</v>
      </c>
      <c r="L7" s="15" t="s">
        <v>17</v>
      </c>
      <c r="M7" s="15" t="s">
        <v>18</v>
      </c>
      <c r="N7" s="75"/>
    </row>
    <row r="8" spans="1:14" x14ac:dyDescent="0.25">
      <c r="A8" s="43"/>
      <c r="B8" s="44">
        <v>1</v>
      </c>
      <c r="C8" s="45">
        <v>2</v>
      </c>
      <c r="D8" s="45">
        <v>3</v>
      </c>
      <c r="E8" s="46">
        <v>4</v>
      </c>
      <c r="F8" s="46">
        <v>5</v>
      </c>
      <c r="G8" s="46">
        <v>6</v>
      </c>
      <c r="H8" s="46">
        <v>7</v>
      </c>
      <c r="I8" s="46">
        <v>8</v>
      </c>
      <c r="J8" s="46">
        <v>9</v>
      </c>
      <c r="K8" s="46">
        <v>10</v>
      </c>
      <c r="L8" s="46">
        <v>11</v>
      </c>
      <c r="M8" s="46">
        <v>12</v>
      </c>
      <c r="N8" s="75"/>
    </row>
    <row r="9" spans="1:14" x14ac:dyDescent="0.25">
      <c r="A9" s="17">
        <v>1</v>
      </c>
      <c r="B9" s="18" t="s">
        <v>52</v>
      </c>
      <c r="C9" s="19"/>
      <c r="D9" s="47"/>
      <c r="E9" s="20">
        <v>5500</v>
      </c>
      <c r="F9" s="17" t="s">
        <v>35</v>
      </c>
      <c r="G9" s="21"/>
      <c r="H9" s="21"/>
      <c r="I9" s="22">
        <f t="shared" ref="I9:I14" si="0">(E9*G9)*H9/100</f>
        <v>0</v>
      </c>
      <c r="J9" s="22">
        <f t="shared" ref="J9:J14" si="1">(E9*G9)-I9</f>
        <v>0</v>
      </c>
      <c r="K9" s="21"/>
      <c r="L9" s="22">
        <f t="shared" ref="L9:L14" si="2">J9*K9%</f>
        <v>0</v>
      </c>
      <c r="M9" s="22">
        <f t="shared" ref="M9:M14" si="3">J9+L9</f>
        <v>0</v>
      </c>
      <c r="N9" s="64"/>
    </row>
    <row r="10" spans="1:14" x14ac:dyDescent="0.25">
      <c r="A10" s="17">
        <v>2</v>
      </c>
      <c r="B10" s="18" t="s">
        <v>53</v>
      </c>
      <c r="C10" s="19"/>
      <c r="D10" s="48"/>
      <c r="E10" s="20">
        <v>450</v>
      </c>
      <c r="F10" s="17" t="s">
        <v>35</v>
      </c>
      <c r="G10" s="21"/>
      <c r="H10" s="21"/>
      <c r="I10" s="22">
        <f t="shared" si="0"/>
        <v>0</v>
      </c>
      <c r="J10" s="22">
        <f t="shared" si="1"/>
        <v>0</v>
      </c>
      <c r="K10" s="21"/>
      <c r="L10" s="22">
        <f t="shared" si="2"/>
        <v>0</v>
      </c>
      <c r="M10" s="22">
        <f t="shared" si="3"/>
        <v>0</v>
      </c>
      <c r="N10" s="64"/>
    </row>
    <row r="11" spans="1:14" x14ac:dyDescent="0.25">
      <c r="A11" s="17">
        <v>3</v>
      </c>
      <c r="B11" s="18" t="s">
        <v>54</v>
      </c>
      <c r="C11" s="19"/>
      <c r="D11" s="48"/>
      <c r="E11" s="20">
        <v>400</v>
      </c>
      <c r="F11" s="17" t="s">
        <v>35</v>
      </c>
      <c r="G11" s="21"/>
      <c r="H11" s="21"/>
      <c r="I11" s="22">
        <f t="shared" si="0"/>
        <v>0</v>
      </c>
      <c r="J11" s="22">
        <f t="shared" si="1"/>
        <v>0</v>
      </c>
      <c r="K11" s="21"/>
      <c r="L11" s="22">
        <f t="shared" si="2"/>
        <v>0</v>
      </c>
      <c r="M11" s="22">
        <f t="shared" si="3"/>
        <v>0</v>
      </c>
      <c r="N11" s="64"/>
    </row>
    <row r="12" spans="1:14" x14ac:dyDescent="0.25">
      <c r="A12" s="17">
        <v>4</v>
      </c>
      <c r="B12" s="18" t="s">
        <v>55</v>
      </c>
      <c r="C12" s="19"/>
      <c r="D12" s="48"/>
      <c r="E12" s="20">
        <v>170</v>
      </c>
      <c r="F12" s="17" t="s">
        <v>42</v>
      </c>
      <c r="G12" s="21"/>
      <c r="H12" s="21"/>
      <c r="I12" s="22">
        <f t="shared" si="0"/>
        <v>0</v>
      </c>
      <c r="J12" s="22">
        <f t="shared" si="1"/>
        <v>0</v>
      </c>
      <c r="K12" s="21"/>
      <c r="L12" s="22">
        <f t="shared" si="2"/>
        <v>0</v>
      </c>
      <c r="M12" s="22">
        <f t="shared" si="3"/>
        <v>0</v>
      </c>
      <c r="N12" s="64"/>
    </row>
    <row r="13" spans="1:14" x14ac:dyDescent="0.25">
      <c r="A13" s="17">
        <v>5</v>
      </c>
      <c r="B13" s="18" t="s">
        <v>56</v>
      </c>
      <c r="C13" s="19"/>
      <c r="D13" s="48"/>
      <c r="E13" s="20">
        <v>150</v>
      </c>
      <c r="F13" s="17" t="s">
        <v>42</v>
      </c>
      <c r="G13" s="21"/>
      <c r="H13" s="21"/>
      <c r="I13" s="22">
        <f t="shared" si="0"/>
        <v>0</v>
      </c>
      <c r="J13" s="22">
        <f t="shared" si="1"/>
        <v>0</v>
      </c>
      <c r="K13" s="21"/>
      <c r="L13" s="22">
        <f t="shared" si="2"/>
        <v>0</v>
      </c>
      <c r="M13" s="22">
        <f t="shared" si="3"/>
        <v>0</v>
      </c>
      <c r="N13" s="64"/>
    </row>
    <row r="14" spans="1:14" x14ac:dyDescent="0.25">
      <c r="A14" s="17">
        <v>6</v>
      </c>
      <c r="B14" s="18" t="s">
        <v>57</v>
      </c>
      <c r="C14" s="19"/>
      <c r="D14" s="48"/>
      <c r="E14" s="20">
        <v>250</v>
      </c>
      <c r="F14" s="17" t="s">
        <v>42</v>
      </c>
      <c r="G14" s="21"/>
      <c r="H14" s="21"/>
      <c r="I14" s="22">
        <f t="shared" si="0"/>
        <v>0</v>
      </c>
      <c r="J14" s="22">
        <f t="shared" si="1"/>
        <v>0</v>
      </c>
      <c r="K14" s="21"/>
      <c r="L14" s="22">
        <f t="shared" si="2"/>
        <v>0</v>
      </c>
      <c r="M14" s="22">
        <f t="shared" si="3"/>
        <v>0</v>
      </c>
      <c r="N14" s="64"/>
    </row>
    <row r="15" spans="1:14" x14ac:dyDescent="0.25">
      <c r="A15" s="17"/>
      <c r="B15" s="24" t="s">
        <v>22</v>
      </c>
      <c r="C15" s="38"/>
      <c r="D15" s="49"/>
      <c r="E15" s="38"/>
      <c r="F15" s="38"/>
      <c r="G15" s="25"/>
      <c r="H15" s="25"/>
      <c r="I15" s="25">
        <f>SUM(I9:I14)</f>
        <v>0</v>
      </c>
      <c r="J15" s="25">
        <f>SUM(J9:J14)</f>
        <v>0</v>
      </c>
      <c r="K15" s="25"/>
      <c r="L15" s="25">
        <f>SUM(L9:L14)</f>
        <v>0</v>
      </c>
      <c r="M15" s="25">
        <f>SUM(M9:M14)</f>
        <v>0</v>
      </c>
      <c r="N15" s="64"/>
    </row>
    <row r="16" spans="1:14" x14ac:dyDescent="0.25">
      <c r="A16" s="13"/>
      <c r="B16" s="62"/>
      <c r="C16" s="51"/>
      <c r="D16" s="66"/>
      <c r="E16" s="51"/>
      <c r="F16" s="51"/>
      <c r="G16" s="61"/>
      <c r="H16" s="61"/>
      <c r="I16" s="61"/>
      <c r="J16" s="61"/>
      <c r="K16" s="61"/>
      <c r="L16" s="61"/>
      <c r="M16" s="61"/>
      <c r="N16" s="67"/>
    </row>
    <row r="17" spans="1:14" x14ac:dyDescent="0.25">
      <c r="A17" s="13"/>
      <c r="B17" s="27" t="s">
        <v>23</v>
      </c>
      <c r="C17" s="51"/>
      <c r="D17" s="66"/>
      <c r="E17" s="51"/>
      <c r="F17" s="51"/>
      <c r="G17" s="61"/>
      <c r="H17" s="61"/>
      <c r="I17" s="61"/>
      <c r="J17" s="61"/>
      <c r="K17" s="61"/>
      <c r="L17" s="61"/>
      <c r="M17" s="61"/>
      <c r="N17" s="67"/>
    </row>
    <row r="18" spans="1:14" x14ac:dyDescent="0.25">
      <c r="A18" s="13"/>
      <c r="B18" s="27" t="s">
        <v>44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61"/>
      <c r="N18" s="67"/>
    </row>
    <row r="19" spans="1:14" x14ac:dyDescent="0.25">
      <c r="A19" s="13"/>
      <c r="B19" s="73" t="s">
        <v>25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61"/>
      <c r="N19" s="67"/>
    </row>
    <row r="20" spans="1:14" x14ac:dyDescent="0.25">
      <c r="A20" s="13"/>
      <c r="B20" s="27" t="s">
        <v>47</v>
      </c>
      <c r="C20" s="51"/>
      <c r="D20" s="66"/>
      <c r="E20" s="51"/>
      <c r="F20" s="51"/>
      <c r="G20" s="61"/>
      <c r="H20" s="61"/>
      <c r="I20" s="61"/>
      <c r="J20" s="61"/>
      <c r="K20" s="61"/>
      <c r="L20" s="61"/>
      <c r="M20" s="61"/>
      <c r="N20" s="67"/>
    </row>
    <row r="21" spans="1:14" x14ac:dyDescent="0.25">
      <c r="A21" s="13"/>
      <c r="B21" s="62"/>
      <c r="C21" s="51"/>
      <c r="D21" s="66"/>
      <c r="E21" s="51"/>
      <c r="F21" s="51"/>
      <c r="G21" s="61"/>
      <c r="H21" s="61"/>
      <c r="I21" s="61"/>
      <c r="J21" s="61"/>
      <c r="K21" s="61"/>
      <c r="L21" s="61"/>
      <c r="M21" s="61"/>
      <c r="N21" s="67"/>
    </row>
    <row r="22" spans="1:14" x14ac:dyDescent="0.25">
      <c r="A22" s="13"/>
      <c r="B22" s="13" t="s">
        <v>30</v>
      </c>
      <c r="C22" s="9"/>
      <c r="D22" s="13"/>
      <c r="E22" s="9"/>
      <c r="F22" s="9"/>
      <c r="G22" s="29" t="s">
        <v>31</v>
      </c>
      <c r="H22" s="29"/>
      <c r="I22" s="29"/>
      <c r="J22" s="29"/>
      <c r="K22" s="29" t="s">
        <v>0</v>
      </c>
      <c r="L22" s="29"/>
    </row>
    <row r="23" spans="1:14" x14ac:dyDescent="0.25">
      <c r="A23" s="13"/>
      <c r="B23" s="33"/>
      <c r="C23" s="9"/>
      <c r="D23" s="9"/>
      <c r="E23" s="9"/>
      <c r="F23" s="9"/>
      <c r="G23" s="9"/>
      <c r="H23" s="9"/>
      <c r="I23" s="9"/>
      <c r="J23" s="70"/>
      <c r="K23" s="70"/>
      <c r="L23" s="70"/>
    </row>
  </sheetData>
  <sheetProtection password="C456" sheet="1"/>
  <mergeCells count="8">
    <mergeCell ref="B19:L19"/>
    <mergeCell ref="J23:L23"/>
    <mergeCell ref="D2:I2"/>
    <mergeCell ref="N3:N8"/>
    <mergeCell ref="B6:B7"/>
    <mergeCell ref="C6:C7"/>
    <mergeCell ref="F6:F7"/>
    <mergeCell ref="G6:G7"/>
  </mergeCells>
  <pageMargins left="0.7" right="0.7" top="0.75" bottom="0.75" header="0.3" footer="0.3"/>
  <pageSetup paperSize="9" scale="8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81E0-5D4E-47BA-9DBF-29362932C50F}">
  <sheetPr codeName="List28"/>
  <dimension ref="A1:N24"/>
  <sheetViews>
    <sheetView topLeftCell="J1" zoomScaleNormal="100" workbookViewId="0">
      <selection activeCell="I28" sqref="I28"/>
    </sheetView>
  </sheetViews>
  <sheetFormatPr defaultRowHeight="13.2" x14ac:dyDescent="0.25"/>
  <cols>
    <col min="1" max="1" width="4.44140625" customWidth="1"/>
    <col min="2" max="2" width="42.88671875" style="2" customWidth="1"/>
    <col min="3" max="3" width="14.88671875" customWidth="1"/>
    <col min="4" max="4" width="6.44140625" customWidth="1"/>
    <col min="5" max="5" width="5.6640625" customWidth="1"/>
    <col min="6" max="6" width="6.33203125" customWidth="1"/>
    <col min="7" max="7" width="7.5546875" customWidth="1"/>
    <col min="8" max="8" width="5.44140625" customWidth="1"/>
    <col min="9" max="9" width="8" customWidth="1"/>
    <col min="10" max="10" width="10.6640625" customWidth="1"/>
    <col min="11" max="11" width="5.88671875" customWidth="1"/>
    <col min="12" max="12" width="8.5546875" customWidth="1"/>
    <col min="13" max="13" width="10.44140625" customWidth="1"/>
    <col min="14" max="14" width="12.6640625" style="63" customWidth="1"/>
  </cols>
  <sheetData>
    <row r="1" spans="1:14" ht="15.6" x14ac:dyDescent="0.3">
      <c r="B1" s="40" t="s">
        <v>48</v>
      </c>
      <c r="C1" s="35"/>
      <c r="D1" s="36"/>
      <c r="E1" s="6"/>
      <c r="F1" s="6"/>
      <c r="G1" s="6"/>
      <c r="H1" s="6"/>
      <c r="I1" s="6"/>
      <c r="J1" s="6"/>
      <c r="K1" s="6"/>
      <c r="L1" s="6"/>
      <c r="M1" s="6"/>
      <c r="N1"/>
    </row>
    <row r="2" spans="1:14" ht="15.6" x14ac:dyDescent="0.25">
      <c r="B2" s="4"/>
      <c r="C2" s="8" t="s">
        <v>0</v>
      </c>
      <c r="D2" s="74"/>
      <c r="E2" s="74"/>
      <c r="F2" s="74"/>
      <c r="G2" s="74"/>
      <c r="H2" s="74"/>
      <c r="I2" s="74"/>
      <c r="J2" s="5"/>
      <c r="K2" s="5"/>
      <c r="L2" s="5"/>
      <c r="M2" s="5"/>
      <c r="N2"/>
    </row>
    <row r="3" spans="1:14" ht="15.6" x14ac:dyDescent="0.25">
      <c r="B3" s="11" t="s">
        <v>32</v>
      </c>
      <c r="C3" s="5"/>
      <c r="D3" s="41"/>
      <c r="E3" s="5"/>
      <c r="F3" s="5"/>
      <c r="G3" s="5"/>
      <c r="H3" s="5"/>
      <c r="I3" s="5"/>
      <c r="J3" s="5"/>
      <c r="K3" s="5"/>
      <c r="L3" s="5"/>
      <c r="M3" s="5"/>
      <c r="N3" s="75" t="s">
        <v>43</v>
      </c>
    </row>
    <row r="4" spans="1:14" ht="15.6" x14ac:dyDescent="0.25">
      <c r="B4" s="3" t="s">
        <v>69</v>
      </c>
      <c r="C4" s="5"/>
      <c r="D4" s="41"/>
      <c r="E4" s="5"/>
      <c r="F4" s="5"/>
      <c r="G4" s="5"/>
      <c r="H4" s="5"/>
      <c r="I4" s="5"/>
      <c r="J4" s="5"/>
      <c r="K4" s="5"/>
      <c r="L4" s="5"/>
      <c r="M4" s="5"/>
      <c r="N4" s="75"/>
    </row>
    <row r="5" spans="1:14" x14ac:dyDescent="0.25">
      <c r="B5" s="7"/>
      <c r="C5" s="9"/>
      <c r="D5" s="13"/>
      <c r="E5" s="9"/>
      <c r="F5" s="9"/>
      <c r="G5" s="9"/>
      <c r="H5" s="9"/>
      <c r="I5" s="9"/>
      <c r="J5" s="9"/>
      <c r="K5" s="9"/>
      <c r="L5" s="9"/>
      <c r="M5" s="9"/>
      <c r="N5" s="75"/>
    </row>
    <row r="6" spans="1:14" x14ac:dyDescent="0.25">
      <c r="A6" s="14" t="s">
        <v>1</v>
      </c>
      <c r="B6" s="76" t="s">
        <v>2</v>
      </c>
      <c r="C6" s="72" t="s">
        <v>3</v>
      </c>
      <c r="D6" s="14" t="s">
        <v>4</v>
      </c>
      <c r="E6" s="14" t="s">
        <v>5</v>
      </c>
      <c r="F6" s="72" t="s">
        <v>6</v>
      </c>
      <c r="G6" s="72" t="s">
        <v>33</v>
      </c>
      <c r="H6" s="14" t="s">
        <v>7</v>
      </c>
      <c r="I6" s="14" t="s">
        <v>8</v>
      </c>
      <c r="J6" s="14" t="s">
        <v>8</v>
      </c>
      <c r="K6" s="14" t="s">
        <v>9</v>
      </c>
      <c r="L6" s="14" t="s">
        <v>8</v>
      </c>
      <c r="M6" s="14" t="s">
        <v>8</v>
      </c>
      <c r="N6" s="75"/>
    </row>
    <row r="7" spans="1:14" x14ac:dyDescent="0.25">
      <c r="A7" s="15" t="s">
        <v>11</v>
      </c>
      <c r="B7" s="76"/>
      <c r="C7" s="72"/>
      <c r="D7" s="15" t="s">
        <v>12</v>
      </c>
      <c r="E7" s="15" t="s">
        <v>13</v>
      </c>
      <c r="F7" s="72"/>
      <c r="G7" s="72"/>
      <c r="H7" s="15" t="s">
        <v>15</v>
      </c>
      <c r="I7" s="15" t="s">
        <v>15</v>
      </c>
      <c r="J7" s="15" t="s">
        <v>16</v>
      </c>
      <c r="K7" s="15" t="s">
        <v>17</v>
      </c>
      <c r="L7" s="15" t="s">
        <v>17</v>
      </c>
      <c r="M7" s="15" t="s">
        <v>18</v>
      </c>
      <c r="N7" s="75"/>
    </row>
    <row r="8" spans="1:14" x14ac:dyDescent="0.25">
      <c r="A8" s="43"/>
      <c r="B8" s="44">
        <v>1</v>
      </c>
      <c r="C8" s="45">
        <v>2</v>
      </c>
      <c r="D8" s="45">
        <v>3</v>
      </c>
      <c r="E8" s="46">
        <v>4</v>
      </c>
      <c r="F8" s="46">
        <v>5</v>
      </c>
      <c r="G8" s="46">
        <v>6</v>
      </c>
      <c r="H8" s="46">
        <v>7</v>
      </c>
      <c r="I8" s="46">
        <v>8</v>
      </c>
      <c r="J8" s="46">
        <v>9</v>
      </c>
      <c r="K8" s="46">
        <v>10</v>
      </c>
      <c r="L8" s="46">
        <v>11</v>
      </c>
      <c r="M8" s="46">
        <v>12</v>
      </c>
      <c r="N8" s="75"/>
    </row>
    <row r="9" spans="1:14" x14ac:dyDescent="0.25">
      <c r="A9" s="68">
        <v>1</v>
      </c>
      <c r="B9" s="18" t="s">
        <v>70</v>
      </c>
      <c r="C9" s="19"/>
      <c r="D9" s="47"/>
      <c r="E9" s="20">
        <v>400</v>
      </c>
      <c r="F9" s="17" t="s">
        <v>21</v>
      </c>
      <c r="G9" s="21"/>
      <c r="H9" s="21"/>
      <c r="I9" s="22">
        <f>(E9*G9)*H9/100</f>
        <v>0</v>
      </c>
      <c r="J9" s="22">
        <f>(E9*G9)-I9</f>
        <v>0</v>
      </c>
      <c r="K9" s="21"/>
      <c r="L9" s="22">
        <f>J9*K9%</f>
        <v>0</v>
      </c>
      <c r="M9" s="22">
        <f>J9+L9</f>
        <v>0</v>
      </c>
      <c r="N9" s="64"/>
    </row>
    <row r="10" spans="1:14" x14ac:dyDescent="0.25">
      <c r="A10" s="68">
        <v>2</v>
      </c>
      <c r="B10" s="18" t="s">
        <v>72</v>
      </c>
      <c r="C10" s="19"/>
      <c r="D10" s="48"/>
      <c r="E10" s="20">
        <v>350</v>
      </c>
      <c r="F10" s="17" t="s">
        <v>21</v>
      </c>
      <c r="G10" s="21"/>
      <c r="H10" s="21"/>
      <c r="I10" s="22">
        <f>(E10*G10)*H10/100</f>
        <v>0</v>
      </c>
      <c r="J10" s="22">
        <f>(E10*G10)-I10</f>
        <v>0</v>
      </c>
      <c r="K10" s="21"/>
      <c r="L10" s="22">
        <f>J10*K10%</f>
        <v>0</v>
      </c>
      <c r="M10" s="22">
        <f>J10+L10</f>
        <v>0</v>
      </c>
      <c r="N10" s="64"/>
    </row>
    <row r="11" spans="1:14" x14ac:dyDescent="0.25">
      <c r="A11" s="68">
        <v>3</v>
      </c>
      <c r="B11" s="18" t="s">
        <v>71</v>
      </c>
      <c r="C11" s="19"/>
      <c r="D11" s="48"/>
      <c r="E11" s="20">
        <v>400</v>
      </c>
      <c r="F11" s="17" t="s">
        <v>21</v>
      </c>
      <c r="G11" s="21"/>
      <c r="H11" s="21"/>
      <c r="I11" s="22">
        <f>(E11*G11)*H11/100</f>
        <v>0</v>
      </c>
      <c r="J11" s="22">
        <f>(E11*G11)-I11</f>
        <v>0</v>
      </c>
      <c r="K11" s="21"/>
      <c r="L11" s="22">
        <f>J11*K11%</f>
        <v>0</v>
      </c>
      <c r="M11" s="22">
        <f>J11+L11</f>
        <v>0</v>
      </c>
      <c r="N11" s="64"/>
    </row>
    <row r="12" spans="1:14" x14ac:dyDescent="0.25">
      <c r="A12" s="68">
        <v>4</v>
      </c>
      <c r="B12" s="18" t="s">
        <v>73</v>
      </c>
      <c r="C12" s="19"/>
      <c r="D12" s="48"/>
      <c r="E12" s="20">
        <v>480</v>
      </c>
      <c r="F12" s="17" t="s">
        <v>21</v>
      </c>
      <c r="G12" s="21"/>
      <c r="H12" s="21"/>
      <c r="I12" s="22">
        <f>(E12*G12)*H12/100</f>
        <v>0</v>
      </c>
      <c r="J12" s="22">
        <f>(E12*G12)-I12</f>
        <v>0</v>
      </c>
      <c r="K12" s="21"/>
      <c r="L12" s="22">
        <f>J12*K12%</f>
        <v>0</v>
      </c>
      <c r="M12" s="22">
        <f>J12+L12</f>
        <v>0</v>
      </c>
      <c r="N12" s="64"/>
    </row>
    <row r="13" spans="1:14" x14ac:dyDescent="0.25">
      <c r="A13" s="68"/>
      <c r="B13" s="24" t="s">
        <v>22</v>
      </c>
      <c r="C13" s="38"/>
      <c r="D13" s="49"/>
      <c r="E13" s="38"/>
      <c r="F13" s="38"/>
      <c r="G13" s="25"/>
      <c r="H13" s="25"/>
      <c r="I13" s="25">
        <f>SUM(I9:I12)</f>
        <v>0</v>
      </c>
      <c r="J13" s="25">
        <f>SUM(J9:J12)</f>
        <v>0</v>
      </c>
      <c r="K13" s="25"/>
      <c r="L13" s="25">
        <f>SUM(L9:L12)</f>
        <v>0</v>
      </c>
      <c r="M13" s="25">
        <f>SUM(M9:M12)</f>
        <v>0</v>
      </c>
      <c r="N13" s="26"/>
    </row>
    <row r="14" spans="1:14" x14ac:dyDescent="0.25">
      <c r="B14" s="27" t="s">
        <v>23</v>
      </c>
      <c r="C14" s="28"/>
      <c r="D14" s="13"/>
      <c r="E14" s="9"/>
      <c r="F14" s="9"/>
      <c r="G14" s="29"/>
      <c r="H14" s="29"/>
      <c r="I14" s="29"/>
      <c r="J14" s="29"/>
      <c r="K14" s="30"/>
      <c r="L14" s="29"/>
      <c r="M14" s="61"/>
      <c r="N14" s="65"/>
    </row>
    <row r="15" spans="1:14" x14ac:dyDescent="0.25">
      <c r="B15" s="73" t="s">
        <v>24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61"/>
      <c r="N15" s="65"/>
    </row>
    <row r="16" spans="1:14" x14ac:dyDescent="0.25">
      <c r="B16" s="73" t="s">
        <v>74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61"/>
      <c r="N16" s="65"/>
    </row>
    <row r="17" spans="2:14" x14ac:dyDescent="0.25">
      <c r="B17" s="27" t="s">
        <v>44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61"/>
      <c r="N17" s="65"/>
    </row>
    <row r="18" spans="2:14" x14ac:dyDescent="0.25">
      <c r="B18" s="73" t="s">
        <v>49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61"/>
      <c r="N18" s="65"/>
    </row>
    <row r="19" spans="2:14" x14ac:dyDescent="0.25">
      <c r="B19" s="73" t="s">
        <v>28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61"/>
      <c r="N19" s="65"/>
    </row>
    <row r="20" spans="2:14" x14ac:dyDescent="0.25">
      <c r="B20" s="73" t="s">
        <v>45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61"/>
      <c r="N20" s="65"/>
    </row>
    <row r="21" spans="2:14" x14ac:dyDescent="0.25">
      <c r="B21" s="73" t="s">
        <v>50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61"/>
      <c r="N21" s="65"/>
    </row>
    <row r="22" spans="2:14" x14ac:dyDescent="0.25">
      <c r="B22" s="32" t="s">
        <v>29</v>
      </c>
      <c r="C22" s="9"/>
      <c r="D22" s="13"/>
      <c r="E22" s="9"/>
      <c r="F22" s="9"/>
      <c r="G22" s="9"/>
      <c r="H22" s="9"/>
      <c r="I22" s="9"/>
      <c r="J22" s="9"/>
      <c r="K22" s="9"/>
      <c r="L22" s="9"/>
      <c r="M22" s="61"/>
      <c r="N22" s="65"/>
    </row>
    <row r="23" spans="2:14" x14ac:dyDescent="0.25">
      <c r="B23" s="13" t="s">
        <v>30</v>
      </c>
      <c r="C23" s="9"/>
      <c r="D23" s="13"/>
      <c r="E23" s="9"/>
      <c r="F23" s="9"/>
      <c r="G23" s="29" t="s">
        <v>31</v>
      </c>
      <c r="H23" s="29"/>
      <c r="I23" s="29"/>
      <c r="J23" s="29"/>
      <c r="K23" s="29" t="s">
        <v>0</v>
      </c>
      <c r="L23" s="29"/>
      <c r="M23" s="29"/>
    </row>
    <row r="24" spans="2:14" x14ac:dyDescent="0.25">
      <c r="B24" s="33"/>
      <c r="C24" s="9"/>
      <c r="D24" s="9"/>
      <c r="E24" s="9"/>
      <c r="F24" s="9"/>
      <c r="G24" s="9"/>
      <c r="H24" s="9"/>
      <c r="I24" s="9"/>
      <c r="J24" s="70"/>
      <c r="K24" s="70"/>
      <c r="L24" s="70"/>
      <c r="M24" s="9"/>
    </row>
  </sheetData>
  <sheetProtection password="C456" sheet="1"/>
  <mergeCells count="13">
    <mergeCell ref="D2:I2"/>
    <mergeCell ref="N3:N8"/>
    <mergeCell ref="B6:B7"/>
    <mergeCell ref="C6:C7"/>
    <mergeCell ref="F6:F7"/>
    <mergeCell ref="G6:G7"/>
    <mergeCell ref="J24:L24"/>
    <mergeCell ref="B15:L15"/>
    <mergeCell ref="B16:L16"/>
    <mergeCell ref="B18:L18"/>
    <mergeCell ref="B19:L19"/>
    <mergeCell ref="B20:L20"/>
    <mergeCell ref="B21:L21"/>
  </mergeCells>
  <pageMargins left="0.7" right="0.7" top="0.75" bottom="0.75" header="0.3" footer="0.3"/>
  <pageSetup paperSize="9" scale="92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DDDE1-27A1-4239-8D0C-045C56053B8C}">
  <sheetPr codeName="List30"/>
  <dimension ref="A1:N23"/>
  <sheetViews>
    <sheetView zoomScaleNormal="100" workbookViewId="0">
      <selection activeCell="C17" sqref="C17"/>
    </sheetView>
  </sheetViews>
  <sheetFormatPr defaultRowHeight="13.2" x14ac:dyDescent="0.25"/>
  <cols>
    <col min="1" max="1" width="3.6640625" style="1" customWidth="1"/>
    <col min="2" max="2" width="42.88671875" style="2" customWidth="1"/>
    <col min="3" max="3" width="14.88671875" customWidth="1"/>
    <col min="4" max="4" width="6.44140625" customWidth="1"/>
    <col min="5" max="5" width="5.6640625" customWidth="1"/>
    <col min="6" max="6" width="6.33203125" customWidth="1"/>
    <col min="7" max="7" width="7.5546875" customWidth="1"/>
    <col min="8" max="8" width="5.44140625" customWidth="1"/>
    <col min="9" max="9" width="8" customWidth="1"/>
    <col min="10" max="10" width="10.6640625" customWidth="1"/>
    <col min="11" max="11" width="5.88671875" customWidth="1"/>
    <col min="12" max="12" width="8.5546875" customWidth="1"/>
    <col min="13" max="13" width="10.44140625" customWidth="1"/>
    <col min="14" max="14" width="10.6640625" customWidth="1"/>
  </cols>
  <sheetData>
    <row r="1" spans="1:14" ht="15.6" x14ac:dyDescent="0.3">
      <c r="A1" s="39"/>
      <c r="B1" s="40" t="s">
        <v>61</v>
      </c>
      <c r="C1" s="35"/>
      <c r="D1" s="36"/>
      <c r="E1" s="6"/>
      <c r="F1" s="6"/>
      <c r="G1" s="6"/>
      <c r="H1" s="6"/>
      <c r="I1" s="6"/>
      <c r="J1" s="6"/>
      <c r="K1" s="6"/>
      <c r="L1" s="6"/>
      <c r="M1" s="6"/>
      <c r="N1" s="63"/>
    </row>
    <row r="2" spans="1:14" ht="15.6" x14ac:dyDescent="0.25">
      <c r="A2" s="41"/>
      <c r="B2" s="4"/>
      <c r="C2" s="8" t="s">
        <v>0</v>
      </c>
      <c r="D2" s="74"/>
      <c r="E2" s="74"/>
      <c r="F2" s="74"/>
      <c r="G2" s="74"/>
      <c r="H2" s="74"/>
      <c r="I2" s="74"/>
      <c r="J2" s="5"/>
      <c r="K2" s="5"/>
      <c r="L2" s="5"/>
      <c r="M2" s="5"/>
      <c r="N2" s="63"/>
    </row>
    <row r="3" spans="1:14" ht="15.6" x14ac:dyDescent="0.25">
      <c r="A3" s="41"/>
      <c r="B3" s="11" t="s">
        <v>32</v>
      </c>
      <c r="C3" s="5"/>
      <c r="D3" s="41"/>
      <c r="E3" s="5"/>
      <c r="F3" s="5"/>
      <c r="G3" s="5"/>
      <c r="H3" s="5"/>
      <c r="I3" s="5"/>
      <c r="J3" s="5"/>
      <c r="K3" s="5"/>
      <c r="L3" s="5"/>
      <c r="M3" s="5"/>
      <c r="N3" s="75" t="s">
        <v>43</v>
      </c>
    </row>
    <row r="4" spans="1:14" ht="15.6" x14ac:dyDescent="0.25">
      <c r="A4" s="42"/>
      <c r="B4" s="3" t="s">
        <v>75</v>
      </c>
      <c r="C4" s="5"/>
      <c r="D4" s="41"/>
      <c r="E4" s="5"/>
      <c r="F4" s="5"/>
      <c r="G4" s="5"/>
      <c r="H4" s="5"/>
      <c r="I4" s="5"/>
      <c r="J4" s="5"/>
      <c r="K4" s="5"/>
      <c r="L4" s="5"/>
      <c r="M4" s="5"/>
      <c r="N4" s="75"/>
    </row>
    <row r="5" spans="1:14" x14ac:dyDescent="0.25">
      <c r="A5" s="13"/>
      <c r="B5" s="7"/>
      <c r="C5" s="9"/>
      <c r="D5" s="13"/>
      <c r="E5" s="9"/>
      <c r="F5" s="9"/>
      <c r="G5" s="9"/>
      <c r="H5" s="9"/>
      <c r="I5" s="9"/>
      <c r="J5" s="9"/>
      <c r="K5" s="9"/>
      <c r="L5" s="9"/>
      <c r="M5" s="9"/>
      <c r="N5" s="75"/>
    </row>
    <row r="6" spans="1:14" x14ac:dyDescent="0.25">
      <c r="A6" s="14" t="s">
        <v>1</v>
      </c>
      <c r="B6" s="76" t="s">
        <v>2</v>
      </c>
      <c r="C6" s="72" t="s">
        <v>3</v>
      </c>
      <c r="D6" s="14" t="s">
        <v>4</v>
      </c>
      <c r="E6" s="14" t="s">
        <v>5</v>
      </c>
      <c r="F6" s="72" t="s">
        <v>6</v>
      </c>
      <c r="G6" s="72" t="s">
        <v>33</v>
      </c>
      <c r="H6" s="14" t="s">
        <v>7</v>
      </c>
      <c r="I6" s="14" t="s">
        <v>8</v>
      </c>
      <c r="J6" s="14" t="s">
        <v>8</v>
      </c>
      <c r="K6" s="14" t="s">
        <v>9</v>
      </c>
      <c r="L6" s="14" t="s">
        <v>8</v>
      </c>
      <c r="M6" s="14" t="s">
        <v>8</v>
      </c>
      <c r="N6" s="75"/>
    </row>
    <row r="7" spans="1:14" x14ac:dyDescent="0.25">
      <c r="A7" s="15" t="s">
        <v>11</v>
      </c>
      <c r="B7" s="76"/>
      <c r="C7" s="72"/>
      <c r="D7" s="15" t="s">
        <v>12</v>
      </c>
      <c r="E7" s="15" t="s">
        <v>13</v>
      </c>
      <c r="F7" s="72"/>
      <c r="G7" s="72"/>
      <c r="H7" s="15" t="s">
        <v>15</v>
      </c>
      <c r="I7" s="15" t="s">
        <v>15</v>
      </c>
      <c r="J7" s="15" t="s">
        <v>16</v>
      </c>
      <c r="K7" s="15" t="s">
        <v>17</v>
      </c>
      <c r="L7" s="15" t="s">
        <v>17</v>
      </c>
      <c r="M7" s="15" t="s">
        <v>18</v>
      </c>
      <c r="N7" s="75"/>
    </row>
    <row r="8" spans="1:14" x14ac:dyDescent="0.25">
      <c r="A8" s="43"/>
      <c r="B8" s="44">
        <v>1</v>
      </c>
      <c r="C8" s="45">
        <v>2</v>
      </c>
      <c r="D8" s="45">
        <v>3</v>
      </c>
      <c r="E8" s="46">
        <v>4</v>
      </c>
      <c r="F8" s="46">
        <v>5</v>
      </c>
      <c r="G8" s="46">
        <v>6</v>
      </c>
      <c r="H8" s="46">
        <v>7</v>
      </c>
      <c r="I8" s="46">
        <v>8</v>
      </c>
      <c r="J8" s="46">
        <v>9</v>
      </c>
      <c r="K8" s="46">
        <v>10</v>
      </c>
      <c r="L8" s="46">
        <v>11</v>
      </c>
      <c r="M8" s="46">
        <v>12</v>
      </c>
      <c r="N8" s="75"/>
    </row>
    <row r="9" spans="1:14" x14ac:dyDescent="0.25">
      <c r="A9" s="17">
        <v>1</v>
      </c>
      <c r="B9" s="18" t="s">
        <v>76</v>
      </c>
      <c r="C9" s="19"/>
      <c r="D9" s="47"/>
      <c r="E9" s="20">
        <v>200</v>
      </c>
      <c r="F9" s="17" t="s">
        <v>42</v>
      </c>
      <c r="G9" s="21"/>
      <c r="H9" s="21"/>
      <c r="I9" s="22">
        <f t="shared" ref="I9:I14" si="0">(E9*G9)*H9/100</f>
        <v>0</v>
      </c>
      <c r="J9" s="22">
        <f t="shared" ref="J9:J14" si="1">(E9*G9)-I9</f>
        <v>0</v>
      </c>
      <c r="K9" s="21"/>
      <c r="L9" s="22">
        <f t="shared" ref="L9:L14" si="2">J9*K9%</f>
        <v>0</v>
      </c>
      <c r="M9" s="22">
        <f t="shared" ref="M9:M14" si="3">J9+L9</f>
        <v>0</v>
      </c>
      <c r="N9" s="64"/>
    </row>
    <row r="10" spans="1:14" x14ac:dyDescent="0.25">
      <c r="A10" s="17">
        <v>2</v>
      </c>
      <c r="B10" s="18" t="s">
        <v>77</v>
      </c>
      <c r="C10" s="19"/>
      <c r="D10" s="47"/>
      <c r="E10" s="20">
        <v>180</v>
      </c>
      <c r="F10" s="17" t="s">
        <v>42</v>
      </c>
      <c r="G10" s="21"/>
      <c r="H10" s="21"/>
      <c r="I10" s="22">
        <f t="shared" si="0"/>
        <v>0</v>
      </c>
      <c r="J10" s="22">
        <f t="shared" si="1"/>
        <v>0</v>
      </c>
      <c r="K10" s="21"/>
      <c r="L10" s="22">
        <f t="shared" si="2"/>
        <v>0</v>
      </c>
      <c r="M10" s="22">
        <f t="shared" si="3"/>
        <v>0</v>
      </c>
      <c r="N10" s="64"/>
    </row>
    <row r="11" spans="1:14" x14ac:dyDescent="0.25">
      <c r="A11" s="17">
        <v>3</v>
      </c>
      <c r="B11" s="18" t="s">
        <v>78</v>
      </c>
      <c r="C11" s="19"/>
      <c r="D11" s="47"/>
      <c r="E11" s="20">
        <v>200</v>
      </c>
      <c r="F11" s="17" t="s">
        <v>42</v>
      </c>
      <c r="G11" s="21"/>
      <c r="H11" s="21"/>
      <c r="I11" s="22">
        <f t="shared" si="0"/>
        <v>0</v>
      </c>
      <c r="J11" s="22">
        <f t="shared" si="1"/>
        <v>0</v>
      </c>
      <c r="K11" s="21"/>
      <c r="L11" s="22">
        <f t="shared" si="2"/>
        <v>0</v>
      </c>
      <c r="M11" s="22">
        <f t="shared" si="3"/>
        <v>0</v>
      </c>
      <c r="N11" s="64"/>
    </row>
    <row r="12" spans="1:14" x14ac:dyDescent="0.25">
      <c r="A12" s="17">
        <v>4</v>
      </c>
      <c r="B12" s="18" t="s">
        <v>81</v>
      </c>
      <c r="C12" s="19"/>
      <c r="D12" s="47"/>
      <c r="E12" s="20">
        <v>50</v>
      </c>
      <c r="F12" s="17" t="s">
        <v>42</v>
      </c>
      <c r="G12" s="21"/>
      <c r="H12" s="21"/>
      <c r="I12" s="22">
        <f t="shared" si="0"/>
        <v>0</v>
      </c>
      <c r="J12" s="22">
        <f t="shared" si="1"/>
        <v>0</v>
      </c>
      <c r="K12" s="21"/>
      <c r="L12" s="22">
        <f t="shared" si="2"/>
        <v>0</v>
      </c>
      <c r="M12" s="22">
        <f t="shared" si="3"/>
        <v>0</v>
      </c>
      <c r="N12" s="64"/>
    </row>
    <row r="13" spans="1:14" x14ac:dyDescent="0.25">
      <c r="A13" s="17">
        <v>5</v>
      </c>
      <c r="B13" s="18" t="s">
        <v>79</v>
      </c>
      <c r="C13" s="19"/>
      <c r="D13" s="47"/>
      <c r="E13" s="20">
        <v>150</v>
      </c>
      <c r="F13" s="17" t="s">
        <v>42</v>
      </c>
      <c r="G13" s="21"/>
      <c r="H13" s="21"/>
      <c r="I13" s="22">
        <f t="shared" si="0"/>
        <v>0</v>
      </c>
      <c r="J13" s="22">
        <f t="shared" si="1"/>
        <v>0</v>
      </c>
      <c r="K13" s="21"/>
      <c r="L13" s="22">
        <f t="shared" si="2"/>
        <v>0</v>
      </c>
      <c r="M13" s="22">
        <f t="shared" si="3"/>
        <v>0</v>
      </c>
      <c r="N13" s="64"/>
    </row>
    <row r="14" spans="1:14" x14ac:dyDescent="0.25">
      <c r="A14" s="17">
        <v>6</v>
      </c>
      <c r="B14" s="18" t="s">
        <v>80</v>
      </c>
      <c r="C14" s="19"/>
      <c r="D14" s="47"/>
      <c r="E14" s="20">
        <v>50</v>
      </c>
      <c r="F14" s="17" t="s">
        <v>42</v>
      </c>
      <c r="G14" s="21"/>
      <c r="H14" s="21"/>
      <c r="I14" s="22">
        <f t="shared" si="0"/>
        <v>0</v>
      </c>
      <c r="J14" s="22">
        <f t="shared" si="1"/>
        <v>0</v>
      </c>
      <c r="K14" s="21"/>
      <c r="L14" s="22">
        <f t="shared" si="2"/>
        <v>0</v>
      </c>
      <c r="M14" s="22">
        <f t="shared" si="3"/>
        <v>0</v>
      </c>
      <c r="N14" s="64"/>
    </row>
    <row r="15" spans="1:14" x14ac:dyDescent="0.25">
      <c r="A15" s="17"/>
      <c r="B15" s="24" t="s">
        <v>22</v>
      </c>
      <c r="C15" s="38"/>
      <c r="D15" s="49"/>
      <c r="E15" s="38"/>
      <c r="F15" s="38"/>
      <c r="G15" s="25"/>
      <c r="H15" s="25"/>
      <c r="I15" s="25">
        <f>SUM(I9:I14)</f>
        <v>0</v>
      </c>
      <c r="J15" s="25">
        <f>SUM(J9:J14)</f>
        <v>0</v>
      </c>
      <c r="K15" s="25"/>
      <c r="L15" s="25">
        <f>SUM(L9:L14)</f>
        <v>0</v>
      </c>
      <c r="M15" s="25">
        <f>SUM(M9:M14)</f>
        <v>0</v>
      </c>
    </row>
    <row r="16" spans="1:14" x14ac:dyDescent="0.25">
      <c r="A16" s="13"/>
      <c r="B16" s="62"/>
      <c r="C16" s="51"/>
      <c r="D16" s="66"/>
      <c r="E16" s="51"/>
      <c r="F16" s="51"/>
      <c r="G16" s="61"/>
      <c r="H16" s="61"/>
      <c r="I16" s="61"/>
      <c r="J16" s="61"/>
      <c r="K16" s="61"/>
      <c r="L16" s="61"/>
      <c r="M16" s="61"/>
    </row>
    <row r="17" spans="1:13" x14ac:dyDescent="0.25">
      <c r="A17" s="13"/>
      <c r="B17" s="27" t="s">
        <v>23</v>
      </c>
      <c r="C17" s="51"/>
      <c r="D17" s="66"/>
      <c r="E17" s="51"/>
      <c r="F17" s="51"/>
      <c r="G17" s="61"/>
      <c r="H17" s="61"/>
      <c r="I17" s="61"/>
      <c r="J17" s="61"/>
      <c r="K17" s="61"/>
      <c r="L17" s="61"/>
      <c r="M17" s="61"/>
    </row>
    <row r="18" spans="1:13" x14ac:dyDescent="0.25">
      <c r="A18" s="13"/>
      <c r="B18" s="31" t="s">
        <v>44</v>
      </c>
      <c r="C18" s="51"/>
      <c r="D18" s="66"/>
      <c r="E18" s="51"/>
      <c r="F18" s="51"/>
      <c r="G18" s="61"/>
      <c r="H18" s="61"/>
      <c r="I18" s="61"/>
      <c r="J18" s="61"/>
      <c r="K18" s="61"/>
      <c r="L18" s="61"/>
      <c r="M18" s="61"/>
    </row>
    <row r="19" spans="1:13" x14ac:dyDescent="0.25">
      <c r="A19" s="13"/>
      <c r="B19" s="31" t="s">
        <v>25</v>
      </c>
      <c r="C19" s="51"/>
      <c r="D19" s="66"/>
      <c r="E19" s="51"/>
      <c r="F19" s="51"/>
      <c r="G19" s="61"/>
      <c r="H19" s="61"/>
      <c r="I19" s="61"/>
      <c r="J19" s="61"/>
      <c r="K19" s="61"/>
      <c r="L19" s="61"/>
      <c r="M19" s="61"/>
    </row>
    <row r="20" spans="1:13" x14ac:dyDescent="0.25">
      <c r="A20" s="13"/>
      <c r="B20" s="31" t="s">
        <v>58</v>
      </c>
      <c r="C20" s="51"/>
      <c r="D20" s="66"/>
      <c r="E20" s="51"/>
      <c r="F20" s="51"/>
      <c r="G20" s="61"/>
      <c r="H20" s="61"/>
      <c r="I20" s="61"/>
      <c r="J20" s="61"/>
      <c r="K20" s="61"/>
      <c r="L20" s="61"/>
      <c r="M20" s="61"/>
    </row>
    <row r="21" spans="1:13" x14ac:dyDescent="0.25">
      <c r="A21" s="13"/>
      <c r="B21" s="62"/>
      <c r="C21" s="51"/>
      <c r="D21" s="66"/>
      <c r="E21" s="51"/>
      <c r="F21" s="51"/>
      <c r="G21" s="61"/>
      <c r="H21" s="61"/>
      <c r="I21" s="61"/>
      <c r="J21" s="61"/>
      <c r="K21" s="61"/>
      <c r="L21" s="61"/>
      <c r="M21" s="61"/>
    </row>
    <row r="22" spans="1:13" x14ac:dyDescent="0.25">
      <c r="A22" s="13"/>
      <c r="B22" s="13" t="s">
        <v>30</v>
      </c>
      <c r="C22" s="9"/>
      <c r="D22" s="13"/>
      <c r="E22" s="9"/>
      <c r="F22" s="9"/>
      <c r="G22" s="29" t="s">
        <v>31</v>
      </c>
      <c r="H22" s="29"/>
      <c r="I22" s="29"/>
      <c r="J22" s="29"/>
      <c r="K22" s="29" t="s">
        <v>0</v>
      </c>
      <c r="L22" s="29"/>
      <c r="M22" s="29"/>
    </row>
    <row r="23" spans="1:13" x14ac:dyDescent="0.25">
      <c r="A23" s="13"/>
      <c r="B23" s="33"/>
      <c r="C23" s="9"/>
      <c r="D23" s="9"/>
      <c r="E23" s="9"/>
      <c r="F23" s="9"/>
      <c r="G23" s="9"/>
      <c r="H23" s="9"/>
      <c r="I23" s="9"/>
      <c r="J23" s="70"/>
      <c r="K23" s="70"/>
      <c r="L23" s="70"/>
      <c r="M23" s="9"/>
    </row>
  </sheetData>
  <sheetProtection password="C456" sheet="1"/>
  <mergeCells count="7">
    <mergeCell ref="J23:L23"/>
    <mergeCell ref="D2:I2"/>
    <mergeCell ref="N3:N8"/>
    <mergeCell ref="B6:B7"/>
    <mergeCell ref="C6:C7"/>
    <mergeCell ref="F6:F7"/>
    <mergeCell ref="G6:G7"/>
  </mergeCells>
  <pageMargins left="0.7" right="0.7" top="0.75" bottom="0.75" header="0.3" footer="0.3"/>
  <pageSetup paperSize="9" scale="91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2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21. Eko zamznjena zelenjava</vt:lpstr>
      <vt:lpstr>24.Eko piščančje  meso </vt:lpstr>
      <vt:lpstr>25.Eko mleko in izdelki</vt:lpstr>
      <vt:lpstr>28.Eko svinjsko meso</vt:lpstr>
      <vt:lpstr>30.Eko kruh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Sunko</dc:creator>
  <cp:lastModifiedBy>Ema</cp:lastModifiedBy>
  <cp:revision>1</cp:revision>
  <cp:lastPrinted>2024-08-22T13:06:24Z</cp:lastPrinted>
  <dcterms:created xsi:type="dcterms:W3CDTF">2006-08-22T05:34:01Z</dcterms:created>
  <dcterms:modified xsi:type="dcterms:W3CDTF">2025-02-12T14:59:17Z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DSO Ljutomer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